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vanova\Documents\СОВЕТ 2025 года\СОВЕТ № 11 от 18.12.2025\Проекты решений совета депутатов от 18.12.2025\Проект решения отчет об исполнении бюджета за 9 месяцев\"/>
    </mc:Choice>
  </mc:AlternateContent>
  <bookViews>
    <workbookView xWindow="0" yWindow="0" windowWidth="28800" windowHeight="12330"/>
  </bookViews>
  <sheets>
    <sheet name="Прил1" sheetId="5" r:id="rId1"/>
  </sheets>
  <calcPr calcId="162913"/>
</workbook>
</file>

<file path=xl/calcChain.xml><?xml version="1.0" encoding="utf-8"?>
<calcChain xmlns="http://schemas.openxmlformats.org/spreadsheetml/2006/main">
  <c r="C102" i="5" l="1"/>
  <c r="C24" i="5" l="1"/>
  <c r="C22" i="5" s="1"/>
  <c r="C66" i="5" l="1"/>
  <c r="C52" i="5"/>
  <c r="C115" i="5" l="1"/>
  <c r="C204" i="5" l="1"/>
  <c r="C54" i="5"/>
  <c r="C50" i="5" l="1"/>
  <c r="C48" i="5"/>
  <c r="C197" i="5" l="1"/>
  <c r="C87" i="5" l="1"/>
  <c r="C86" i="5" s="1"/>
  <c r="C159" i="5"/>
  <c r="C158" i="5" s="1"/>
  <c r="C157" i="5" s="1"/>
  <c r="C17" i="5"/>
  <c r="C166" i="5" l="1"/>
  <c r="C165" i="5" s="1"/>
  <c r="C72" i="5"/>
  <c r="C71" i="5" l="1"/>
  <c r="C70" i="5" s="1"/>
  <c r="C56" i="5"/>
  <c r="C101" i="5" l="1"/>
  <c r="C203" i="5" l="1"/>
  <c r="C201" i="5"/>
  <c r="C200" i="5" s="1"/>
  <c r="C195" i="5"/>
  <c r="C193" i="5"/>
  <c r="C190" i="5"/>
  <c r="C188" i="5"/>
  <c r="C185" i="5"/>
  <c r="C183" i="5"/>
  <c r="C181" i="5"/>
  <c r="C179" i="5"/>
  <c r="C176" i="5"/>
  <c r="C175" i="5" s="1"/>
  <c r="C170" i="5"/>
  <c r="C169" i="5" s="1"/>
  <c r="C168" i="5" s="1"/>
  <c r="C163" i="5"/>
  <c r="C162" i="5" s="1"/>
  <c r="C155" i="5"/>
  <c r="C154" i="5" s="1"/>
  <c r="C152" i="5"/>
  <c r="C151" i="5" s="1"/>
  <c r="C146" i="5"/>
  <c r="C145" i="5" s="1"/>
  <c r="C144" i="5" s="1"/>
  <c r="C142" i="5"/>
  <c r="C141" i="5" s="1"/>
  <c r="C137" i="5"/>
  <c r="C136" i="5" s="1"/>
  <c r="C135" i="5" s="1"/>
  <c r="C133" i="5"/>
  <c r="C132" i="5" s="1"/>
  <c r="C130" i="5"/>
  <c r="C129" i="5" s="1"/>
  <c r="C126" i="5"/>
  <c r="C125" i="5" s="1"/>
  <c r="C124" i="5" s="1"/>
  <c r="C122" i="5"/>
  <c r="C121" i="5" s="1"/>
  <c r="C120" i="5" s="1"/>
  <c r="C114" i="5"/>
  <c r="C111" i="5"/>
  <c r="C110" i="5"/>
  <c r="C109" i="5" s="1"/>
  <c r="C106" i="5"/>
  <c r="C105" i="5" s="1"/>
  <c r="C100" i="5" s="1"/>
  <c r="C95" i="5"/>
  <c r="C94" i="5" s="1"/>
  <c r="C93" i="5" s="1"/>
  <c r="C92" i="5" s="1"/>
  <c r="C91" i="5" s="1"/>
  <c r="C82" i="5"/>
  <c r="C81" i="5" s="1"/>
  <c r="C80" i="5" s="1"/>
  <c r="C76" i="5"/>
  <c r="C75" i="5" s="1"/>
  <c r="C68" i="5"/>
  <c r="C64" i="5"/>
  <c r="C62" i="5"/>
  <c r="C60" i="5"/>
  <c r="C46" i="5"/>
  <c r="C43" i="5"/>
  <c r="C39" i="5"/>
  <c r="C35" i="5"/>
  <c r="C30" i="5"/>
  <c r="C20" i="5"/>
  <c r="C59" i="5" l="1"/>
  <c r="C58" i="5" s="1"/>
  <c r="C29" i="5"/>
  <c r="C28" i="5" s="1"/>
  <c r="C150" i="5"/>
  <c r="C192" i="5"/>
  <c r="C161" i="5"/>
  <c r="C187" i="5"/>
  <c r="C178" i="5"/>
  <c r="C128" i="5"/>
  <c r="C74" i="5"/>
  <c r="C16" i="5"/>
  <c r="C15" i="5" s="1"/>
  <c r="C14" i="5" s="1"/>
  <c r="C13" i="5" s="1"/>
  <c r="C119" i="5"/>
  <c r="C99" i="5"/>
  <c r="C113" i="5"/>
  <c r="C199" i="5"/>
  <c r="C149" i="5" l="1"/>
  <c r="C27" i="5"/>
  <c r="C26" i="5" s="1"/>
  <c r="C174" i="5"/>
  <c r="C98" i="5"/>
  <c r="C97" i="5" s="1"/>
  <c r="C173" i="5" l="1"/>
  <c r="C148" i="5" s="1"/>
  <c r="C208" i="5" s="1"/>
</calcChain>
</file>

<file path=xl/sharedStrings.xml><?xml version="1.0" encoding="utf-8"?>
<sst xmlns="http://schemas.openxmlformats.org/spreadsheetml/2006/main" count="403" uniqueCount="385">
  <si>
    <t>910</t>
  </si>
  <si>
    <t>Исполнено</t>
  </si>
  <si>
    <t>Наименование показателя</t>
  </si>
  <si>
    <t>ПОКАЗАТЕЛИ ИСПОЛНЕНИЯ БЮДЖЕТА</t>
  </si>
  <si>
    <t>Код  классификации доходов бюджета</t>
  </si>
  <si>
    <t>2</t>
  </si>
  <si>
    <t>НАЛОГОВЫЕ И НЕНАЛОГОВЫЕ ДОХОДЫ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</si>
  <si>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</si>
  <si>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</si>
  <si>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</si>
  <si>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</si>
  <si>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</si>
  <si>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</si>
  <si>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</si>
  <si>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</si>
  <si>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</si>
  <si>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</si>
  <si>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Федеральная налоговая служба</t>
  </si>
  <si>
    <t>182</t>
  </si>
  <si>
    <t>182 1 00 00 00 0 00 0 000 000</t>
  </si>
  <si>
    <t>НАЛОГИ НА ПРИБЫЛЬ, ДОХОДЫ</t>
  </si>
  <si>
    <t>182 1 01 00 00 0 00 0 000 000</t>
  </si>
  <si>
    <t>Налог на доходы физических лиц</t>
  </si>
  <si>
    <t>182 1 01 02 00 0 01 0 000 110</t>
  </si>
  <si>
    <t>182 1 01 02 01 0 01 0 000 110</t>
  </si>
  <si>
    <t>182 1 01 02 01 0 01 1 000 110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</si>
  <si>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</si>
  <si>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182 1 01 02 01 0 01 2 100 110</t>
  </si>
  <si>
    <t>182 1 01 02 01 0 01 3 000 110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</si>
  <si>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</si>
  <si>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182 1 01 02 01 0 01 4 000 110</t>
  </si>
  <si>
    <t>182 1 01 02 02 0 01 0 000 110</t>
  </si>
  <si>
    <t>182 1 01 02 02 0 01 1 000 110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</si>
  <si>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</si>
  <si>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182 1 01 02 02 0 01 2 100 110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</si>
  <si>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</si>
  <si>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182 1 01 02 02 0 01 3 000 110</t>
  </si>
  <si>
    <t>182 1 01 02 03 0 01 0 000 110</t>
  </si>
  <si>
    <t>182 1 01 02 03 0 01 1 000 110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</si>
  <si>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</si>
  <si>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182 1 01 02 03 0 01 2 100 110</t>
  </si>
  <si>
    <t>182 1 01 02 03 0 01 3 000 110</t>
  </si>
  <si>
    <t>182 1 01 02 08 0 01 0 000 110</t>
  </si>
  <si>
    <t>182 1 01 02 08 0 01 1 000 110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</si>
  <si>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</si>
  <si>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182 1 01 02 08 0 01 2 100 110</t>
  </si>
  <si>
    <t>НАЛОГИ НА ИМУЩЕСТВО</t>
  </si>
  <si>
    <t>182 1 06 00 00 0 00 0 000 000</t>
  </si>
  <si>
    <t>Налог на имущество физических лиц</t>
  </si>
  <si>
    <t>182 1 06 01 00 0 00 0 000 110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</si>
  <si>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</si>
  <si>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182 1 06 01 03 0 13 0 000 110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</si>
  <si>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</si>
  <si>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182 1 06 01 03 0 13 1 000 110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</si>
  <si>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</si>
  <si>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182 1 06 01 03 0 13 2 100 110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</si>
  <si>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(прочие поступления)</t>
  </si>
  <si>
    <t>182 1 06 01 03 0 13 4 000 110</t>
  </si>
  <si>
    <t>Земельный налог</t>
  </si>
  <si>
    <t>182 1 06 06 00 0 00 0 000 110</t>
  </si>
  <si>
    <t>Земельный налог с организаций</t>
  </si>
  <si>
    <t>182 1 06 06 03 0 00 0 000 110</t>
  </si>
  <si>
    <t>Земельный налог с организаций, обладающих земельным участком, расположенным в границах городских поселений</t>
  </si>
  <si>
    <t>182 1 06 06 03 3 13 0 000 110</t>
  </si>
  <si>
    <t>182 1 06 06 03 3 13 1 000 110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</si>
  <si>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</si>
  <si>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182 1 06 06 03 3 13 2 100 110</t>
  </si>
  <si>
    <t>182 1 06 06 03 3 13 3 000 110</t>
  </si>
  <si>
    <t>Земельный налог с физических лиц</t>
  </si>
  <si>
    <t>182 1 06 06 04 0 00 0 000 110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</si>
  <si>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</si>
  <si>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182 1 06 06 04 3 13 2 100 110</t>
  </si>
  <si>
    <t>Земельный налог с физических лиц, обладающих земельным участком, расположенным в границах городских поселений (суммы денежных взысканий  (штрафов) по соответствующему платежу согласно законодательству Российской Федерации)</t>
  </si>
  <si>
    <t>182 1 06 06 04 3 13 3 000 110</t>
  </si>
  <si>
    <t>901</t>
  </si>
  <si>
    <t>901 1 00 00 00 0 00 0 000 000</t>
  </si>
  <si>
    <t>ШТРАФЫ, САНКЦИИ, ВОЗМЕЩЕНИЕ УЩЕРБА</t>
  </si>
  <si>
    <t>901 1 16 00 00 0 00 0 000 000</t>
  </si>
  <si>
    <t>Административные штрафы, установленные законами субъектов Российской Федерации об административных правонарушениях</t>
  </si>
  <si>
    <t>901 1 16 02 00 0 02 0 000 140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</si>
  <si>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</si>
  <si>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901 1 16 02 02 0 02 0 000 140</t>
  </si>
  <si>
    <t>901 1 16 02 02 0 02 1 000 140</t>
  </si>
  <si>
    <t>902</t>
  </si>
  <si>
    <t>902 1 00 00 00 0 00 0 000 000</t>
  </si>
  <si>
    <t>ДОХОДЫ ОТ ИСПОЛЬЗОВАНИЯ ИМУЩЕСТВА, НАХОДЯЩЕГОСЯ В ГОСУДАРСТВЕННОЙ И МУНИЦИПАЛЬНОЙ СОБСТВЕННОСТИ</t>
  </si>
  <si>
    <t>902 1 11 00 00 0 00 0 000 000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</si>
  <si>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</si>
  <si>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902 1 11 05 00 0 00 0 000 120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</si>
  <si>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</si>
  <si>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902 1 11 05 01 0 00 0 000 120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</si>
  <si>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</si>
  <si>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902 1 11 05 01 3 13 0 000 120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</si>
  <si>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(сумма платежа (перерасчеты, недоимка и задолженность по соответствующему платежу))</t>
  </si>
  <si>
    <t>902 1 11 05 01 3 13 1 000 120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</si>
  <si>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 (пени по договорам аренды земельных участков, государственная собственность на которые не разграничена и которые расположены в границах городских поселений)</t>
  </si>
  <si>
    <t>902 1 11 05 01 3 13 2 100 120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</si>
  <si>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</si>
  <si>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902 1 11 05 07 0 00 0 000 120</t>
  </si>
  <si>
    <t>Доходы от сдачи в аренду имущества, составляющего казну городских поселений (за исключением земельных участков)</t>
  </si>
  <si>
    <t>902 1 11 05 07 5 13 0 000 120</t>
  </si>
  <si>
    <t xml:space="preserve">  Доходы от сдачи в аренду имущества, составляющего казну городских поселений (за исключением земельных участков) (сумма платежа (перерасчеты, недоимка и задолженность по соответствующему платежу))</t>
  </si>
  <si>
    <t>902 1 11 05 07 5 13 1 000 120</t>
  </si>
  <si>
    <t>Доходы от сдачи в аренду имущества, составляющего казну городских поселений (за исключением земельных участков) (пени по договорам аренды имущества, составляющего казну городских поселений (за исключением земельных участков))</t>
  </si>
  <si>
    <t>902 1 11 05 07 5 13 2 100 120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</si>
  <si>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</si>
  <si>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902 1 11 05 30 0 00 0 000 120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</si>
  <si>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</si>
  <si>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902 1 11 05 31 0 00 0 000 120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</si>
  <si>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</si>
  <si>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902 1 11 05 31 3 13 0 000 120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</si>
  <si>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 (сумма платежа(перерасчеты, недоимка и задолженность по соответствующему платежу))</t>
  </si>
  <si>
    <t>902 1 11 05 31 3 13 1 000 120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</si>
  <si>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</si>
  <si>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902 1 11 09 00 0 00 0 000 120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</si>
  <si>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</si>
  <si>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 (сумма платежа по договору на установку и эксплуатацию рекламных конструкций)</t>
  </si>
  <si>
    <t>902 1 11 09 08 0 13 0 001 120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</si>
  <si>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 (сумма платежа по договору за предоставление права на размещение и эксплуатацию нестационарного торгового объекта)</t>
  </si>
  <si>
    <t>902 1 11 09 08 0 13 1 000 120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</si>
  <si>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 (пени по договору за предоставление права на размещение и эксплуатацию нестационарного торгового объекта)</t>
  </si>
  <si>
    <t>902 1 11 09 08 0 13 2 100 120</t>
  </si>
  <si>
    <t>ДОХОДЫ ОТ ПРОДАЖИ МАТЕРИАЛЬНЫХ И НЕМАТЕРИАЛЬНЫХ АКТИВОВ</t>
  </si>
  <si>
    <t>902 1 14 00 00 0 00 0 000 000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</si>
  <si>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</si>
  <si>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902 1 14 02 00 0 00 0 000 000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</si>
  <si>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</si>
  <si>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</si>
  <si>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902 1 14 02 05 0 13 0 000 410</t>
  </si>
  <si>
    <t>Доходы от продажи земельных участков, государственная собственность на которые не разграничена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</si>
  <si>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</si>
  <si>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902 1 14 02 05 3 13 0 000 410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</si>
  <si>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</si>
  <si>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(сумма платежа (перерасчеты, недоимка и задолженность по соответствующему платежу))</t>
  </si>
  <si>
    <t>902 1 14 02 05 3 13 1 000 410</t>
  </si>
  <si>
    <t>902 1 14 06 00 0 00 0 000 430</t>
  </si>
  <si>
    <t>902 1 14 06 01 0 00 0 000 430</t>
  </si>
  <si>
    <t>902 1 14 06 01 3 13 0 000 430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</si>
  <si>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 (сумма платежа (перерасчеты, недоимка и задолженность по соответствующему платежу))</t>
  </si>
  <si>
    <t>902 1 14 06 01 3 13 1 000 430</t>
  </si>
  <si>
    <t>902 1 16 00 00 0 00 0 000 000</t>
  </si>
  <si>
    <t>Административные штрафы, установленные Кодексом Российской Федерации об административных правонарушениях</t>
  </si>
  <si>
    <t>902 1 16 01 00 0 00 0 000 140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</si>
  <si>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</si>
  <si>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</si>
  <si>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902 1 16 01 07 0 00 0 000 140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</si>
  <si>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</si>
  <si>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</si>
  <si>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902 1 16 01 07 4 01 0 000 140</t>
  </si>
  <si>
    <t>902 1 16 07 00 0 00 0 000 140</t>
  </si>
  <si>
    <t>902 1 16 07 09 0 00 0 000 140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</si>
  <si>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</si>
  <si>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902 1 16 07 09 0 13 1 000 140</t>
  </si>
  <si>
    <t>ПРОЧИЕ НЕНАЛОГОВЫЕ ДОХОДЫ</t>
  </si>
  <si>
    <t>902 1 17 00 00 0 00 0 000 000</t>
  </si>
  <si>
    <t>Прочие неналоговые доходы</t>
  </si>
  <si>
    <t>902 1 17 05 00 0 00 0 000 180</t>
  </si>
  <si>
    <t>Прочие неналоговые доходы бюджетов городских поселений</t>
  </si>
  <si>
    <t>902 1 17 05 05 0 13 0 000 180</t>
  </si>
  <si>
    <t>Прочие доходы бюджетов муниципальных районов (плата по договорам об установке и эксплуатации рекламных конструкций, расположенных на земельных участках, государственная собственность на которые не разграничена и которые расположены в границах городских поселений)</t>
  </si>
  <si>
    <t>902 1 17 05 05 0 13 0 001 180</t>
  </si>
  <si>
    <t>Прочие неналоговые доходы бюджетов городских поселений (плата за размещение объектов на землях или земельных участках без предоставления земельного участка и установления сервитута)</t>
  </si>
  <si>
    <t>902 1 17 05 05 0 13 4 000 180</t>
  </si>
  <si>
    <t>903 1 14 02 05 3 13 1 000 410</t>
  </si>
  <si>
    <t>903 1 14 06 00 0 00 0 000 430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</si>
  <si>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</si>
  <si>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903 1 14 06 02 0 00 0 000 430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</si>
  <si>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</si>
  <si>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903 1 14 06 02 5 13 0 000 430</t>
  </si>
  <si>
    <t>903 1 16 00 00 0 00 0 000 000</t>
  </si>
  <si>
    <t>903 1 16 07 00 0 01 0 000 140</t>
  </si>
  <si>
    <t>903 1 16 07 09 0 00 0 000 140</t>
  </si>
  <si>
    <t>903 1 16 07 09 0 13 0 000 140</t>
  </si>
  <si>
    <t>910 1 00 00 00 0 00 0 000 000</t>
  </si>
  <si>
    <t>910 1 11 00 00 0 00 0 000 000</t>
  </si>
  <si>
    <t>Платежи от государственных и муниципальных унитарных предприятий</t>
  </si>
  <si>
    <t>910 1 11 07 00 0 00 0 000 120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</si>
  <si>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</si>
  <si>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910 1 11 07 01 0 00 0 000 120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</si>
  <si>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</si>
  <si>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910 1 11 07 01 5 13 0 000 120</t>
  </si>
  <si>
    <t>910 1 11 09 00 0 00 0 000 120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</si>
  <si>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</si>
  <si>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910 1 11 09 04 0 00 0 000 120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</si>
  <si>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</si>
  <si>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910 1 11 09 04 5 13 0 000 120</t>
  </si>
  <si>
    <t>910 1 16 00 00 0 00 0 000 000</t>
  </si>
  <si>
    <t>Платежи, уплачиваемые в целях возмещения вреда</t>
  </si>
  <si>
    <t>910 1 16 11 00 0 01 0 000 140</t>
  </si>
  <si>
    <t>Платежи, уплачиваемые в целях возмещения вреда, причиняемого автомобильным дорогам</t>
  </si>
  <si>
    <t>910 1 16 11 06 0 01 0 000 140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</si>
  <si>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</si>
  <si>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910 1 16 11 06 4 01 0 000 140</t>
  </si>
  <si>
    <t>910 1 17 00 00 0 00 0 000 000</t>
  </si>
  <si>
    <t>910 1 17 05 00 0 00 0 000 180</t>
  </si>
  <si>
    <t>910 1 17 05 05 0 13 1 000 180</t>
  </si>
  <si>
    <t>Прочие неналоговые доходы бюджетов городских поселений (прочие доходы)</t>
  </si>
  <si>
    <t>910 1 17 05 05 0 13 2 000 180</t>
  </si>
  <si>
    <t>БЕЗВОЗМЕЗДНЫЕ ПОСТУПЛЕНИЯ</t>
  </si>
  <si>
    <t>910 2 00 00 00 0 00 0 000 000</t>
  </si>
  <si>
    <t>БЕЗВОЗМЕЗДНЫЕ ПОСТУПЛЕНИЯ ОТ ДРУГИХ БЮДЖЕТОВ БЮДЖЕТНОЙ СИСТЕМЫ РОССИЙСКОЙ ФЕДЕРАЦИИ</t>
  </si>
  <si>
    <t>910 2 02 00 00 0 00 0 000 000</t>
  </si>
  <si>
    <t>Дотации бюджетам бюджетной системы Российской Федерации</t>
  </si>
  <si>
    <t>910 2 02 10 00 0 00 0 000 150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</si>
  <si>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</si>
  <si>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910 2 02 16 00 1 00 0 000 150</t>
  </si>
  <si>
    <t>Дотации бюджетам городских поселений на выравнивание бюджетной обеспеченности из бюджетов муниципальных районов</t>
  </si>
  <si>
    <t>910 2 02 16 00 1 13 0 000 150</t>
  </si>
  <si>
    <t>Субсидии бюджетам бюджетной системы Российской Федерации (межбюджетные субсидии)</t>
  </si>
  <si>
    <t>910 2 02 20 00 0 00 0 000 150</t>
  </si>
  <si>
    <t xml:space="preserve">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</si>
  <si>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910 2 02 20216 00 0000 150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</si>
  <si>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</si>
  <si>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910 2 02 20216 13 0000 150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</si>
  <si>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</si>
  <si>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910 2 02 20 30 2 00 0000 150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</si>
  <si>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</si>
  <si>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910 2 02 20 30 2 13 0000 150</t>
  </si>
  <si>
    <t>Субсидии бюджетам на реализацию программ формирования современной городской среды</t>
  </si>
  <si>
    <t>910 2 02 25 55 5 00 0000 150</t>
  </si>
  <si>
    <t>Субсидии бюджетам городских поселений на реализацию программ формирования современной городской среды</t>
  </si>
  <si>
    <t>910 2 02 25 55 5 13 0000 150</t>
  </si>
  <si>
    <t>Прочие субсидии</t>
  </si>
  <si>
    <t>910 2 02 29 99 9 00 0 000 150</t>
  </si>
  <si>
    <t>Прочие субсидии бюджетам городских поселений</t>
  </si>
  <si>
    <t>910 2 02 29 99 9 13 0 000 150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</si>
  <si>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</si>
  <si>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Субвенции бюджетам бюджетной системы Российской Федерации</t>
  </si>
  <si>
    <t>910 2 02 30 00 0 0 00 000 150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</si>
  <si>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</si>
  <si>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Субвенции местным бюджетам на выполнение передаваемых полномочий субъектов Российской Федерации</t>
  </si>
  <si>
    <t>910 2 02 30 02 4 0 00 000 150</t>
  </si>
  <si>
    <t>Субвенции бюджетам городских поселений на выполнение передаваемых полномочий субъектов Российской Федерации</t>
  </si>
  <si>
    <t>910 2 02 30 02 4 13 0 000 150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</si>
  <si>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</si>
  <si>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910 2 02 35 11 8 00 0 000 150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</si>
  <si>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</si>
  <si>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910 2 02 35 11 8 13 0 000 150</t>
  </si>
  <si>
    <t>Иные межбюджетные трансферты</t>
  </si>
  <si>
    <t>910 2 02 40 00 0 00 0 000 150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</si>
  <si>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</si>
  <si>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910 2 02 45 42 4 00 0 000 150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</si>
  <si>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</si>
  <si>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910 2 02 45 42 4 13 0 000 150</t>
  </si>
  <si>
    <t>Прочие межбюджетные трансферты, передаваемые бюджетам</t>
  </si>
  <si>
    <t>910 2 02 49 99 9 00 0 000 150</t>
  </si>
  <si>
    <t>Прочие межбюджетные трансферты, передаваемые бюджетам городских поселений</t>
  </si>
  <si>
    <t>910 2 02 49 99 9 13 0 000 150</t>
  </si>
  <si>
    <t xml:space="preserve">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</si>
  <si>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</si>
  <si>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910 2 18 00 00 0 13 0 000 150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</si>
  <si>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</si>
  <si>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910 2 18 60 01 0 13 0 000 150</t>
  </si>
  <si>
    <t>910 2 19 00 00 0 00 0 000 000</t>
  </si>
  <si>
    <t>910 2 19 00 00 0 13 0 000 150</t>
  </si>
  <si>
    <t>ВСЕГО ДОХОДОВ</t>
  </si>
  <si>
    <t>910 1 17 05 05 0 13 0 000 180</t>
  </si>
  <si>
    <t>910 2 18 00 00 0 00 0 000 150</t>
  </si>
  <si>
    <t>910 2 18 00 00 0 00 0 000 000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</si>
  <si>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</si>
  <si>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182 1 03 00 00 0 00 0 000 000</t>
  </si>
  <si>
    <t>182 1 03 02 00 0 01 0 000 110</t>
  </si>
  <si>
    <t>182 1 03 02 23 0 01 0 000 110</t>
  </si>
  <si>
    <t>182 1 03 02 23 1 01 0 000 110</t>
  </si>
  <si>
    <t>182 1 03 02 24 0 01 0 000 110</t>
  </si>
  <si>
    <t>182 1 03 02 24 1 01 0 000 110</t>
  </si>
  <si>
    <t>182 1 03 02 25 0 01 0 000 110</t>
  </si>
  <si>
    <t>182 1 03 02 25 1 01 0 000 110</t>
  </si>
  <si>
    <t>182 1 03 02 26 0 01 0 000 110</t>
  </si>
  <si>
    <t>182 1 03 02 26 1 01 0 000 110</t>
  </si>
  <si>
    <t>048</t>
  </si>
  <si>
    <t>048 1 00 00 00 0 00 0 000 000</t>
  </si>
  <si>
    <t>182 1 01 02 13 0 01 0 000 110</t>
  </si>
  <si>
    <t>182 1 01 02 13 0 01 1 000 110</t>
  </si>
  <si>
    <t>ПЛАТЕЖИ ПРИ ПОЛЬЗОВАНИИ ПРИРОДНЫМИ РЕСУРСАМИ</t>
  </si>
  <si>
    <t>048 1 12 00 00 0 00 0 000 000</t>
  </si>
  <si>
    <t>Плата за негативное воздействие на окружающую среду</t>
  </si>
  <si>
    <t>048 1 12 01 00 0 01 0 000 120</t>
  </si>
  <si>
    <t>Федеральная служба по надзору в сфере природопользования</t>
  </si>
  <si>
    <t>048 1 12 01 01 0 01 0 000 120</t>
  </si>
  <si>
    <t>Плата за выбросы загрязняющих веществ в атмосферный воздух стационарными объектами</t>
  </si>
  <si>
    <t>048 1 12 01 01 0 01 6 000 120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</si>
  <si>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</si>
  <si>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сбросы загрязняющих веществ в водные объекты</t>
  </si>
  <si>
    <t>048 1 12 01 03 0 01 0 000 120</t>
  </si>
  <si>
    <t>048 1 12 01 03 0 01 6 000 120</t>
  </si>
  <si>
    <t>048 1 12 01 04 0 01 0 000 120</t>
  </si>
  <si>
    <t>Плата за размещение отходов производства и потребления</t>
  </si>
  <si>
    <t>Плата за размещение отходов производства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</si>
  <si>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</si>
  <si>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</si>
  <si>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182 1 06 06 04 3 13 0 000 110</t>
  </si>
  <si>
    <t>902 1 11 09 08 0 00 0 000 120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</si>
  <si>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</si>
  <si>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048 1 12 01 04 1 01 6 000 120</t>
  </si>
  <si>
    <t xml:space="preserve">Земельный налог с физических лиц, обладающих земельным участком, расположенным в границах городских поселений </t>
  </si>
  <si>
    <t>182 1 01 02 14 0 01 0 000 110</t>
  </si>
  <si>
    <t>182 1 01 02 14 0 01 1 000 110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</si>
  <si>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</si>
  <si>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182 1 06 06 04 3 13 1 000 110</t>
  </si>
  <si>
    <t>Приложение №1</t>
  </si>
  <si>
    <t>182 1 05 00 00 0 00 0 000 000</t>
  </si>
  <si>
    <t>182 1 05 03 01 0 01 0 000 110</t>
  </si>
  <si>
    <t>182 1 05 03 00 0 0 1 000 110</t>
  </si>
  <si>
    <t>182 1 05 03 01 0 01 1 000 110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</si>
  <si>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</si>
  <si>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</si>
  <si>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</si>
  <si>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910 1 16 10 06 1 13 0 000 140</t>
  </si>
  <si>
    <t>Платежи в целях возмещения причиненного ущерба (убытков)</t>
  </si>
  <si>
    <t>Платежи в целях возмещения убытков, причиненных уклонением от заключения муниципального контракта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</si>
  <si>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</si>
  <si>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</si>
  <si>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910 1 16 10 00 0 00 0 000 140</t>
  </si>
  <si>
    <t>910 1 16 10 06 0 00 0 000 140</t>
  </si>
  <si>
    <t>Плата за выбросы загрязняющих веществ в атмосферный воздух стационарными объектами (пени по соответствующему платежу)</t>
  </si>
  <si>
    <t xml:space="preserve"> ДОХОДЫ ОТ ОКАЗАНИЯ ПЛАТНЫХ УСЛУГ И КОМПЕНСАЦИИ ЗАТРАТ ГОСУДАРСТВА</t>
  </si>
  <si>
    <t xml:space="preserve">  Прочие доходы от компенсации затрат бюджетов городских поселений</t>
  </si>
  <si>
    <t>Прочие доходы от компенсации затрат государства</t>
  </si>
  <si>
    <t>Доходы от компенсации затрат государства</t>
  </si>
  <si>
    <t>910 2 08 00 00 0 00 0 000 000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</si>
  <si>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</si>
  <si>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Перечисления из бюджетов городских поселений (в бюджеты городских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</si>
  <si>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910 2 08 05 00 0 13 0 000 150</t>
  </si>
  <si>
    <t>048 1 12 01 01 0 01 2 100 120</t>
  </si>
  <si>
    <t xml:space="preserve">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</si>
  <si>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902 1 11 09 08 0 13 0 000 120</t>
  </si>
  <si>
    <t>910 1 13 00 00 0 00 0 000 000</t>
  </si>
  <si>
    <t>910 1 13 02 00 0 00 0 000 130</t>
  </si>
  <si>
    <t>910 1 13 02 99 0 00 0 000 130</t>
  </si>
  <si>
    <t>910 1 13 02 99 5 13 0 000 130</t>
  </si>
  <si>
    <t>Плата за размещение отходов производства (пени по соответствующему платежу)</t>
  </si>
  <si>
    <t>910 2 19 25 55 5 13 0 000 150</t>
  </si>
  <si>
    <t>Возврат остатков субсидий на реализацию программ формирования современной городской среды из бюджетов городских поселений</t>
  </si>
  <si>
    <t>048 1 12 01 04 1 01 2 100 120</t>
  </si>
  <si>
    <t>910 2 19 45 42 4 13 0 000 150</t>
  </si>
  <si>
    <t xml:space="preserve">  Возврат остатков иных межбюджетных трансфертов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из бюджетов городских поселений</t>
  </si>
  <si>
    <t>(рублей)</t>
  </si>
  <si>
    <t>Светогорского городского поселения</t>
  </si>
  <si>
    <t>Выборгского муниципального района Ленинградской области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</si>
  <si>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 (за исключением штрафов за нарушение муниципальных правовых актов МО "Город Выборг")</t>
  </si>
  <si>
    <t>Прочие неналоговые доходы бюджетов городских поселений (возмещение восстановительной стоимости зеленых насаждений)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</si>
  <si>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</si>
  <si>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</si>
  <si>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</si>
  <si>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</si>
  <si>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</si>
  <si>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</si>
  <si>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</si>
  <si>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Федерации)"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</si>
  <si>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</si>
  <si>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</si>
  <si>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</si>
  <si>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</si>
  <si>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</si>
  <si>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</si>
  <si>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182 1 01 02 15 0 01 0 000 110</t>
  </si>
  <si>
    <t>182 1 01 02 15 0 01 1 000 110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</si>
  <si>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</si>
  <si>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182 1 01 02 18 0 01 0 000 110</t>
  </si>
  <si>
    <t>182 1 01 02 18 0 01 1 000 110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</si>
  <si>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</si>
  <si>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</si>
  <si>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182 1 01 02 21 0 01 0 000 110</t>
  </si>
  <si>
    <t>182 1 01 02 21 0 01 1 000 110</t>
  </si>
  <si>
    <t xml:space="preserve">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</si>
  <si>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910 2 19 60  01 0 13 0 000 150</t>
  </si>
  <si>
    <t xml:space="preserve">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</si>
  <si>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Администрация Светогорского городского поселения Выборгского муниципального района Ленинградской области</t>
  </si>
  <si>
    <t>Комитет по управлению муниципальным имуществом и градостроительству администрации Выборгского муниципального района Ленинградской области</t>
  </si>
  <si>
    <t xml:space="preserve">к решению совета депутатов            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</si>
  <si>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</si>
  <si>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</si>
  <si>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182 1 01 02 16 0 01 0 000 110</t>
  </si>
  <si>
    <t>182 1 01 02 16 0 01 1 000 110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</si>
  <si>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</si>
  <si>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</si>
  <si>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182 1 03 03 00 0 01 1 000 110</t>
  </si>
  <si>
    <t>Туристический налог</t>
  </si>
  <si>
    <t>Туристический налог (сумма платежа (перерасчеты, недоимка и задолженность по соответствующему платежу, в том числе по отмененному)</t>
  </si>
  <si>
    <t>182 1 03 03 00 0 01 0 000 110</t>
  </si>
  <si>
    <t>048 1 12 01 04 1 01 0 000 120</t>
  </si>
  <si>
    <t>Администрация Выборгского муниципального района Ленинградской области</t>
  </si>
  <si>
    <t>СВЕТОГОРСКОГО ГОРОДСКОГО ПОСЕЛЕНИЯ ВЫБОРГСКОГО МУНИЦИПАЛЬНОГО РАЙОНА ЛЕНИНГРАДСКОЙ ОБЛАСТИ ПО КОДАМ КЛАССИФИКАЦИИ ДОХОДОВ БЮДЖЕТОВ ЗА 9 МЕСЯЦЕВ 2025 ГОДА</t>
  </si>
  <si>
    <t>от 18.12.2025 года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</si>
</sst>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.5"/>
      <name val="MS Sans Serif"/>
      <family val="2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 applyAlignment="1">
      <alignment horizontal="center" vertical="center"/>
    </xf>
    <xf numFmtId="0" fontId="3" fillId="0" borderId="0" xfId="0" applyFont="1"/>
    <xf numFmtId="0" fontId="7" fillId="0" borderId="1" xfId="0" applyFont="1" applyBorder="1" applyAlignment="1" applyProtection="1"/>
    <xf numFmtId="165" fontId="0" fillId="0" borderId="0" xfId="0" applyNumberFormat="1"/>
    <xf numFmtId="0" fontId="0" fillId="0" borderId="0" xfId="0" applyNumberFormat="1"/>
    <xf numFmtId="0" fontId="4" fillId="0" borderId="0" xfId="0" applyFont="1" applyAlignment="1">
      <alignment horizontal="center" vertical="center" wrapText="1"/>
    </xf>
    <xf numFmtId="0" fontId="3" fillId="2" borderId="0" xfId="0" applyFont="1" applyFill="1"/>
    <xf numFmtId="0" fontId="8" fillId="0" borderId="0" xfId="0" applyFont="1" applyAlignment="1">
      <alignment horizontal="right"/>
    </xf>
    <xf numFmtId="0" fontId="9" fillId="2" borderId="2" xfId="0" applyFont="1" applyFill="1" applyBorder="1" applyAlignment="1">
      <alignment horizontal="center" vertical="center"/>
    </xf>
    <xf numFmtId="49" fontId="9" fillId="0" borderId="2" xfId="0" applyNumberFormat="1" applyFont="1" applyBorder="1" applyAlignment="1" applyProtection="1">
      <alignment horizontal="center" vertical="center" wrapText="1"/>
    </xf>
    <xf numFmtId="165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 applyProtection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/>
    </xf>
    <xf numFmtId="164" fontId="10" fillId="0" borderId="2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164" fontId="9" fillId="0" borderId="2" xfId="0" applyNumberFormat="1" applyFont="1" applyBorder="1" applyAlignment="1" applyProtection="1">
      <alignment horizontal="center" vertical="center" wrapText="1"/>
    </xf>
    <xf numFmtId="49" fontId="10" fillId="3" borderId="2" xfId="0" applyNumberFormat="1" applyFont="1" applyFill="1" applyBorder="1" applyAlignment="1" applyProtection="1">
      <alignment horizontal="center" vertical="center" wrapText="1"/>
    </xf>
    <xf numFmtId="49" fontId="10" fillId="2" borderId="2" xfId="0" applyNumberFormat="1" applyFont="1" applyFill="1" applyBorder="1" applyAlignment="1" applyProtection="1">
      <alignment horizontal="center" vertical="center" wrapText="1"/>
    </xf>
    <xf numFmtId="164" fontId="10" fillId="2" borderId="2" xfId="0" applyNumberFormat="1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164" fontId="10" fillId="3" borderId="2" xfId="0" applyNumberFormat="1" applyFont="1" applyFill="1" applyBorder="1" applyAlignment="1" applyProtection="1">
      <alignment horizontal="center" vertical="center" wrapText="1"/>
    </xf>
    <xf numFmtId="49" fontId="9" fillId="3" borderId="2" xfId="0" applyNumberFormat="1" applyFont="1" applyFill="1" applyBorder="1" applyAlignment="1" applyProtection="1">
      <alignment horizontal="center" vertical="center" wrapText="1"/>
    </xf>
    <xf numFmtId="164" fontId="9" fillId="3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4" fontId="9" fillId="2" borderId="2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right" wrapText="1"/>
    </xf>
    <xf numFmtId="0" fontId="11" fillId="0" borderId="0" xfId="0" applyFont="1" applyAlignment="1">
      <alignment horizontal="right" vertical="center"/>
    </xf>
    <xf numFmtId="4" fontId="9" fillId="0" borderId="2" xfId="0" applyNumberFormat="1" applyFont="1" applyBorder="1" applyAlignment="1" applyProtection="1">
      <alignment horizontal="center" vertical="center" wrapText="1"/>
    </xf>
    <xf numFmtId="4" fontId="10" fillId="0" borderId="2" xfId="0" applyNumberFormat="1" applyFont="1" applyBorder="1" applyAlignment="1" applyProtection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10" fillId="3" borderId="2" xfId="0" applyNumberFormat="1" applyFont="1" applyFill="1" applyBorder="1" applyAlignment="1" applyProtection="1">
      <alignment horizontal="center" vertical="center" wrapText="1"/>
    </xf>
    <xf numFmtId="4" fontId="9" fillId="2" borderId="2" xfId="0" applyNumberFormat="1" applyFont="1" applyFill="1" applyBorder="1" applyAlignment="1" applyProtection="1">
      <alignment horizontal="center" vertical="center" wrapText="1"/>
    </xf>
    <xf numFmtId="4" fontId="9" fillId="3" borderId="2" xfId="0" applyNumberFormat="1" applyFont="1" applyFill="1" applyBorder="1" applyAlignment="1" applyProtection="1">
      <alignment horizontal="center" vertical="center" wrapText="1"/>
    </xf>
    <xf numFmtId="4" fontId="9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8"/>
  <sheetViews>
    <sheetView tabSelected="1" zoomScale="80" zoomScaleNormal="80" workbookViewId="0">
      <selection activeCell="D8" sqref="D8"/>
    </sheetView>
  </sheetViews>
  <sheetFormatPr defaultRowHeight="15" x14ac:dyDescent="0.25"/>
  <cols>
    <col min="1" max="1" width="111.28515625" customWidth="1"/>
    <col min="2" max="2" width="31.7109375" customWidth="1"/>
    <col min="3" max="3" width="16.7109375" customWidth="1"/>
    <col min="4" max="4" width="13.140625" customWidth="1"/>
    <col min="5" max="5" width="9.140625" bestFit="1" customWidth="1"/>
    <col min="8" max="8" width="9.140625" bestFit="1" customWidth="1"/>
    <col min="253" max="253" width="74.42578125" customWidth="1"/>
    <col min="254" max="254" width="35.5703125" customWidth="1"/>
    <col min="255" max="257" width="0" hidden="1" customWidth="1"/>
    <col min="258" max="258" width="12.7109375" customWidth="1"/>
    <col min="259" max="260" width="0" hidden="1" customWidth="1"/>
    <col min="261" max="261" width="9.140625" bestFit="1" customWidth="1"/>
    <col min="264" max="264" width="9.140625" bestFit="1" customWidth="1"/>
    <col min="509" max="509" width="74.42578125" customWidth="1"/>
    <col min="510" max="510" width="35.5703125" customWidth="1"/>
    <col min="511" max="513" width="0" hidden="1" customWidth="1"/>
    <col min="514" max="514" width="12.7109375" customWidth="1"/>
    <col min="515" max="516" width="0" hidden="1" customWidth="1"/>
    <col min="517" max="517" width="9.140625" bestFit="1" customWidth="1"/>
    <col min="520" max="520" width="9.140625" bestFit="1" customWidth="1"/>
    <col min="765" max="765" width="74.42578125" customWidth="1"/>
    <col min="766" max="766" width="35.5703125" customWidth="1"/>
    <col min="767" max="769" width="0" hidden="1" customWidth="1"/>
    <col min="770" max="770" width="12.7109375" customWidth="1"/>
    <col min="771" max="772" width="0" hidden="1" customWidth="1"/>
    <col min="773" max="773" width="9.140625" bestFit="1" customWidth="1"/>
    <col min="776" max="776" width="9.140625" bestFit="1" customWidth="1"/>
    <col min="1021" max="1021" width="74.42578125" customWidth="1"/>
    <col min="1022" max="1022" width="35.5703125" customWidth="1"/>
    <col min="1023" max="1025" width="0" hidden="1" customWidth="1"/>
    <col min="1026" max="1026" width="12.7109375" customWidth="1"/>
    <col min="1027" max="1028" width="0" hidden="1" customWidth="1"/>
    <col min="1029" max="1029" width="9.140625" bestFit="1" customWidth="1"/>
    <col min="1032" max="1032" width="9.140625" bestFit="1" customWidth="1"/>
    <col min="1277" max="1277" width="74.42578125" customWidth="1"/>
    <col min="1278" max="1278" width="35.5703125" customWidth="1"/>
    <col min="1279" max="1281" width="0" hidden="1" customWidth="1"/>
    <col min="1282" max="1282" width="12.7109375" customWidth="1"/>
    <col min="1283" max="1284" width="0" hidden="1" customWidth="1"/>
    <col min="1285" max="1285" width="9.140625" bestFit="1" customWidth="1"/>
    <col min="1288" max="1288" width="9.140625" bestFit="1" customWidth="1"/>
    <col min="1533" max="1533" width="74.42578125" customWidth="1"/>
    <col min="1534" max="1534" width="35.5703125" customWidth="1"/>
    <col min="1535" max="1537" width="0" hidden="1" customWidth="1"/>
    <col min="1538" max="1538" width="12.7109375" customWidth="1"/>
    <col min="1539" max="1540" width="0" hidden="1" customWidth="1"/>
    <col min="1541" max="1541" width="9.140625" bestFit="1" customWidth="1"/>
    <col min="1544" max="1544" width="9.140625" bestFit="1" customWidth="1"/>
    <col min="1789" max="1789" width="74.42578125" customWidth="1"/>
    <col min="1790" max="1790" width="35.5703125" customWidth="1"/>
    <col min="1791" max="1793" width="0" hidden="1" customWidth="1"/>
    <col min="1794" max="1794" width="12.7109375" customWidth="1"/>
    <col min="1795" max="1796" width="0" hidden="1" customWidth="1"/>
    <col min="1797" max="1797" width="9.140625" bestFit="1" customWidth="1"/>
    <col min="1800" max="1800" width="9.140625" bestFit="1" customWidth="1"/>
    <col min="2045" max="2045" width="74.42578125" customWidth="1"/>
    <col min="2046" max="2046" width="35.5703125" customWidth="1"/>
    <col min="2047" max="2049" width="0" hidden="1" customWidth="1"/>
    <col min="2050" max="2050" width="12.7109375" customWidth="1"/>
    <col min="2051" max="2052" width="0" hidden="1" customWidth="1"/>
    <col min="2053" max="2053" width="9.140625" bestFit="1" customWidth="1"/>
    <col min="2056" max="2056" width="9.140625" bestFit="1" customWidth="1"/>
    <col min="2301" max="2301" width="74.42578125" customWidth="1"/>
    <col min="2302" max="2302" width="35.5703125" customWidth="1"/>
    <col min="2303" max="2305" width="0" hidden="1" customWidth="1"/>
    <col min="2306" max="2306" width="12.7109375" customWidth="1"/>
    <col min="2307" max="2308" width="0" hidden="1" customWidth="1"/>
    <col min="2309" max="2309" width="9.140625" bestFit="1" customWidth="1"/>
    <col min="2312" max="2312" width="9.140625" bestFit="1" customWidth="1"/>
    <col min="2557" max="2557" width="74.42578125" customWidth="1"/>
    <col min="2558" max="2558" width="35.5703125" customWidth="1"/>
    <col min="2559" max="2561" width="0" hidden="1" customWidth="1"/>
    <col min="2562" max="2562" width="12.7109375" customWidth="1"/>
    <col min="2563" max="2564" width="0" hidden="1" customWidth="1"/>
    <col min="2565" max="2565" width="9.140625" bestFit="1" customWidth="1"/>
    <col min="2568" max="2568" width="9.140625" bestFit="1" customWidth="1"/>
    <col min="2813" max="2813" width="74.42578125" customWidth="1"/>
    <col min="2814" max="2814" width="35.5703125" customWidth="1"/>
    <col min="2815" max="2817" width="0" hidden="1" customWidth="1"/>
    <col min="2818" max="2818" width="12.7109375" customWidth="1"/>
    <col min="2819" max="2820" width="0" hidden="1" customWidth="1"/>
    <col min="2821" max="2821" width="9.140625" bestFit="1" customWidth="1"/>
    <col min="2824" max="2824" width="9.140625" bestFit="1" customWidth="1"/>
    <col min="3069" max="3069" width="74.42578125" customWidth="1"/>
    <col min="3070" max="3070" width="35.5703125" customWidth="1"/>
    <col min="3071" max="3073" width="0" hidden="1" customWidth="1"/>
    <col min="3074" max="3074" width="12.7109375" customWidth="1"/>
    <col min="3075" max="3076" width="0" hidden="1" customWidth="1"/>
    <col min="3077" max="3077" width="9.140625" bestFit="1" customWidth="1"/>
    <col min="3080" max="3080" width="9.140625" bestFit="1" customWidth="1"/>
    <col min="3325" max="3325" width="74.42578125" customWidth="1"/>
    <col min="3326" max="3326" width="35.5703125" customWidth="1"/>
    <col min="3327" max="3329" width="0" hidden="1" customWidth="1"/>
    <col min="3330" max="3330" width="12.7109375" customWidth="1"/>
    <col min="3331" max="3332" width="0" hidden="1" customWidth="1"/>
    <col min="3333" max="3333" width="9.140625" bestFit="1" customWidth="1"/>
    <col min="3336" max="3336" width="9.140625" bestFit="1" customWidth="1"/>
    <col min="3581" max="3581" width="74.42578125" customWidth="1"/>
    <col min="3582" max="3582" width="35.5703125" customWidth="1"/>
    <col min="3583" max="3585" width="0" hidden="1" customWidth="1"/>
    <col min="3586" max="3586" width="12.7109375" customWidth="1"/>
    <col min="3587" max="3588" width="0" hidden="1" customWidth="1"/>
    <col min="3589" max="3589" width="9.140625" bestFit="1" customWidth="1"/>
    <col min="3592" max="3592" width="9.140625" bestFit="1" customWidth="1"/>
    <col min="3837" max="3837" width="74.42578125" customWidth="1"/>
    <col min="3838" max="3838" width="35.5703125" customWidth="1"/>
    <col min="3839" max="3841" width="0" hidden="1" customWidth="1"/>
    <col min="3842" max="3842" width="12.7109375" customWidth="1"/>
    <col min="3843" max="3844" width="0" hidden="1" customWidth="1"/>
    <col min="3845" max="3845" width="9.140625" bestFit="1" customWidth="1"/>
    <col min="3848" max="3848" width="9.140625" bestFit="1" customWidth="1"/>
    <col min="4093" max="4093" width="74.42578125" customWidth="1"/>
    <col min="4094" max="4094" width="35.5703125" customWidth="1"/>
    <col min="4095" max="4097" width="0" hidden="1" customWidth="1"/>
    <col min="4098" max="4098" width="12.7109375" customWidth="1"/>
    <col min="4099" max="4100" width="0" hidden="1" customWidth="1"/>
    <col min="4101" max="4101" width="9.140625" bestFit="1" customWidth="1"/>
    <col min="4104" max="4104" width="9.140625" bestFit="1" customWidth="1"/>
    <col min="4349" max="4349" width="74.42578125" customWidth="1"/>
    <col min="4350" max="4350" width="35.5703125" customWidth="1"/>
    <col min="4351" max="4353" width="0" hidden="1" customWidth="1"/>
    <col min="4354" max="4354" width="12.7109375" customWidth="1"/>
    <col min="4355" max="4356" width="0" hidden="1" customWidth="1"/>
    <col min="4357" max="4357" width="9.140625" bestFit="1" customWidth="1"/>
    <col min="4360" max="4360" width="9.140625" bestFit="1" customWidth="1"/>
    <col min="4605" max="4605" width="74.42578125" customWidth="1"/>
    <col min="4606" max="4606" width="35.5703125" customWidth="1"/>
    <col min="4607" max="4609" width="0" hidden="1" customWidth="1"/>
    <col min="4610" max="4610" width="12.7109375" customWidth="1"/>
    <col min="4611" max="4612" width="0" hidden="1" customWidth="1"/>
    <col min="4613" max="4613" width="9.140625" bestFit="1" customWidth="1"/>
    <col min="4616" max="4616" width="9.140625" bestFit="1" customWidth="1"/>
    <col min="4861" max="4861" width="74.42578125" customWidth="1"/>
    <col min="4862" max="4862" width="35.5703125" customWidth="1"/>
    <col min="4863" max="4865" width="0" hidden="1" customWidth="1"/>
    <col min="4866" max="4866" width="12.7109375" customWidth="1"/>
    <col min="4867" max="4868" width="0" hidden="1" customWidth="1"/>
    <col min="4869" max="4869" width="9.140625" bestFit="1" customWidth="1"/>
    <col min="4872" max="4872" width="9.140625" bestFit="1" customWidth="1"/>
    <col min="5117" max="5117" width="74.42578125" customWidth="1"/>
    <col min="5118" max="5118" width="35.5703125" customWidth="1"/>
    <col min="5119" max="5121" width="0" hidden="1" customWidth="1"/>
    <col min="5122" max="5122" width="12.7109375" customWidth="1"/>
    <col min="5123" max="5124" width="0" hidden="1" customWidth="1"/>
    <col min="5125" max="5125" width="9.140625" bestFit="1" customWidth="1"/>
    <col min="5128" max="5128" width="9.140625" bestFit="1" customWidth="1"/>
    <col min="5373" max="5373" width="74.42578125" customWidth="1"/>
    <col min="5374" max="5374" width="35.5703125" customWidth="1"/>
    <col min="5375" max="5377" width="0" hidden="1" customWidth="1"/>
    <col min="5378" max="5378" width="12.7109375" customWidth="1"/>
    <col min="5379" max="5380" width="0" hidden="1" customWidth="1"/>
    <col min="5381" max="5381" width="9.140625" bestFit="1" customWidth="1"/>
    <col min="5384" max="5384" width="9.140625" bestFit="1" customWidth="1"/>
    <col min="5629" max="5629" width="74.42578125" customWidth="1"/>
    <col min="5630" max="5630" width="35.5703125" customWidth="1"/>
    <col min="5631" max="5633" width="0" hidden="1" customWidth="1"/>
    <col min="5634" max="5634" width="12.7109375" customWidth="1"/>
    <col min="5635" max="5636" width="0" hidden="1" customWidth="1"/>
    <col min="5637" max="5637" width="9.140625" bestFit="1" customWidth="1"/>
    <col min="5640" max="5640" width="9.140625" bestFit="1" customWidth="1"/>
    <col min="5885" max="5885" width="74.42578125" customWidth="1"/>
    <col min="5886" max="5886" width="35.5703125" customWidth="1"/>
    <col min="5887" max="5889" width="0" hidden="1" customWidth="1"/>
    <col min="5890" max="5890" width="12.7109375" customWidth="1"/>
    <col min="5891" max="5892" width="0" hidden="1" customWidth="1"/>
    <col min="5893" max="5893" width="9.140625" bestFit="1" customWidth="1"/>
    <col min="5896" max="5896" width="9.140625" bestFit="1" customWidth="1"/>
    <col min="6141" max="6141" width="74.42578125" customWidth="1"/>
    <col min="6142" max="6142" width="35.5703125" customWidth="1"/>
    <col min="6143" max="6145" width="0" hidden="1" customWidth="1"/>
    <col min="6146" max="6146" width="12.7109375" customWidth="1"/>
    <col min="6147" max="6148" width="0" hidden="1" customWidth="1"/>
    <col min="6149" max="6149" width="9.140625" bestFit="1" customWidth="1"/>
    <col min="6152" max="6152" width="9.140625" bestFit="1" customWidth="1"/>
    <col min="6397" max="6397" width="74.42578125" customWidth="1"/>
    <col min="6398" max="6398" width="35.5703125" customWidth="1"/>
    <col min="6399" max="6401" width="0" hidden="1" customWidth="1"/>
    <col min="6402" max="6402" width="12.7109375" customWidth="1"/>
    <col min="6403" max="6404" width="0" hidden="1" customWidth="1"/>
    <col min="6405" max="6405" width="9.140625" bestFit="1" customWidth="1"/>
    <col min="6408" max="6408" width="9.140625" bestFit="1" customWidth="1"/>
    <col min="6653" max="6653" width="74.42578125" customWidth="1"/>
    <col min="6654" max="6654" width="35.5703125" customWidth="1"/>
    <col min="6655" max="6657" width="0" hidden="1" customWidth="1"/>
    <col min="6658" max="6658" width="12.7109375" customWidth="1"/>
    <col min="6659" max="6660" width="0" hidden="1" customWidth="1"/>
    <col min="6661" max="6661" width="9.140625" bestFit="1" customWidth="1"/>
    <col min="6664" max="6664" width="9.140625" bestFit="1" customWidth="1"/>
    <col min="6909" max="6909" width="74.42578125" customWidth="1"/>
    <col min="6910" max="6910" width="35.5703125" customWidth="1"/>
    <col min="6911" max="6913" width="0" hidden="1" customWidth="1"/>
    <col min="6914" max="6914" width="12.7109375" customWidth="1"/>
    <col min="6915" max="6916" width="0" hidden="1" customWidth="1"/>
    <col min="6917" max="6917" width="9.140625" bestFit="1" customWidth="1"/>
    <col min="6920" max="6920" width="9.140625" bestFit="1" customWidth="1"/>
    <col min="7165" max="7165" width="74.42578125" customWidth="1"/>
    <col min="7166" max="7166" width="35.5703125" customWidth="1"/>
    <col min="7167" max="7169" width="0" hidden="1" customWidth="1"/>
    <col min="7170" max="7170" width="12.7109375" customWidth="1"/>
    <col min="7171" max="7172" width="0" hidden="1" customWidth="1"/>
    <col min="7173" max="7173" width="9.140625" bestFit="1" customWidth="1"/>
    <col min="7176" max="7176" width="9.140625" bestFit="1" customWidth="1"/>
    <col min="7421" max="7421" width="74.42578125" customWidth="1"/>
    <col min="7422" max="7422" width="35.5703125" customWidth="1"/>
    <col min="7423" max="7425" width="0" hidden="1" customWidth="1"/>
    <col min="7426" max="7426" width="12.7109375" customWidth="1"/>
    <col min="7427" max="7428" width="0" hidden="1" customWidth="1"/>
    <col min="7429" max="7429" width="9.140625" bestFit="1" customWidth="1"/>
    <col min="7432" max="7432" width="9.140625" bestFit="1" customWidth="1"/>
    <col min="7677" max="7677" width="74.42578125" customWidth="1"/>
    <col min="7678" max="7678" width="35.5703125" customWidth="1"/>
    <col min="7679" max="7681" width="0" hidden="1" customWidth="1"/>
    <col min="7682" max="7682" width="12.7109375" customWidth="1"/>
    <col min="7683" max="7684" width="0" hidden="1" customWidth="1"/>
    <col min="7685" max="7685" width="9.140625" bestFit="1" customWidth="1"/>
    <col min="7688" max="7688" width="9.140625" bestFit="1" customWidth="1"/>
    <col min="7933" max="7933" width="74.42578125" customWidth="1"/>
    <col min="7934" max="7934" width="35.5703125" customWidth="1"/>
    <col min="7935" max="7937" width="0" hidden="1" customWidth="1"/>
    <col min="7938" max="7938" width="12.7109375" customWidth="1"/>
    <col min="7939" max="7940" width="0" hidden="1" customWidth="1"/>
    <col min="7941" max="7941" width="9.140625" bestFit="1" customWidth="1"/>
    <col min="7944" max="7944" width="9.140625" bestFit="1" customWidth="1"/>
    <col min="8189" max="8189" width="74.42578125" customWidth="1"/>
    <col min="8190" max="8190" width="35.5703125" customWidth="1"/>
    <col min="8191" max="8193" width="0" hidden="1" customWidth="1"/>
    <col min="8194" max="8194" width="12.7109375" customWidth="1"/>
    <col min="8195" max="8196" width="0" hidden="1" customWidth="1"/>
    <col min="8197" max="8197" width="9.140625" bestFit="1" customWidth="1"/>
    <col min="8200" max="8200" width="9.140625" bestFit="1" customWidth="1"/>
    <col min="8445" max="8445" width="74.42578125" customWidth="1"/>
    <col min="8446" max="8446" width="35.5703125" customWidth="1"/>
    <col min="8447" max="8449" width="0" hidden="1" customWidth="1"/>
    <col min="8450" max="8450" width="12.7109375" customWidth="1"/>
    <col min="8451" max="8452" width="0" hidden="1" customWidth="1"/>
    <col min="8453" max="8453" width="9.140625" bestFit="1" customWidth="1"/>
    <col min="8456" max="8456" width="9.140625" bestFit="1" customWidth="1"/>
    <col min="8701" max="8701" width="74.42578125" customWidth="1"/>
    <col min="8702" max="8702" width="35.5703125" customWidth="1"/>
    <col min="8703" max="8705" width="0" hidden="1" customWidth="1"/>
    <col min="8706" max="8706" width="12.7109375" customWidth="1"/>
    <col min="8707" max="8708" width="0" hidden="1" customWidth="1"/>
    <col min="8709" max="8709" width="9.140625" bestFit="1" customWidth="1"/>
    <col min="8712" max="8712" width="9.140625" bestFit="1" customWidth="1"/>
    <col min="8957" max="8957" width="74.42578125" customWidth="1"/>
    <col min="8958" max="8958" width="35.5703125" customWidth="1"/>
    <col min="8959" max="8961" width="0" hidden="1" customWidth="1"/>
    <col min="8962" max="8962" width="12.7109375" customWidth="1"/>
    <col min="8963" max="8964" width="0" hidden="1" customWidth="1"/>
    <col min="8965" max="8965" width="9.140625" bestFit="1" customWidth="1"/>
    <col min="8968" max="8968" width="9.140625" bestFit="1" customWidth="1"/>
    <col min="9213" max="9213" width="74.42578125" customWidth="1"/>
    <col min="9214" max="9214" width="35.5703125" customWidth="1"/>
    <col min="9215" max="9217" width="0" hidden="1" customWidth="1"/>
    <col min="9218" max="9218" width="12.7109375" customWidth="1"/>
    <col min="9219" max="9220" width="0" hidden="1" customWidth="1"/>
    <col min="9221" max="9221" width="9.140625" bestFit="1" customWidth="1"/>
    <col min="9224" max="9224" width="9.140625" bestFit="1" customWidth="1"/>
    <col min="9469" max="9469" width="74.42578125" customWidth="1"/>
    <col min="9470" max="9470" width="35.5703125" customWidth="1"/>
    <col min="9471" max="9473" width="0" hidden="1" customWidth="1"/>
    <col min="9474" max="9474" width="12.7109375" customWidth="1"/>
    <col min="9475" max="9476" width="0" hidden="1" customWidth="1"/>
    <col min="9477" max="9477" width="9.140625" bestFit="1" customWidth="1"/>
    <col min="9480" max="9480" width="9.140625" bestFit="1" customWidth="1"/>
    <col min="9725" max="9725" width="74.42578125" customWidth="1"/>
    <col min="9726" max="9726" width="35.5703125" customWidth="1"/>
    <col min="9727" max="9729" width="0" hidden="1" customWidth="1"/>
    <col min="9730" max="9730" width="12.7109375" customWidth="1"/>
    <col min="9731" max="9732" width="0" hidden="1" customWidth="1"/>
    <col min="9733" max="9733" width="9.140625" bestFit="1" customWidth="1"/>
    <col min="9736" max="9736" width="9.140625" bestFit="1" customWidth="1"/>
    <col min="9981" max="9981" width="74.42578125" customWidth="1"/>
    <col min="9982" max="9982" width="35.5703125" customWidth="1"/>
    <col min="9983" max="9985" width="0" hidden="1" customWidth="1"/>
    <col min="9986" max="9986" width="12.7109375" customWidth="1"/>
    <col min="9987" max="9988" width="0" hidden="1" customWidth="1"/>
    <col min="9989" max="9989" width="9.140625" bestFit="1" customWidth="1"/>
    <col min="9992" max="9992" width="9.140625" bestFit="1" customWidth="1"/>
    <col min="10237" max="10237" width="74.42578125" customWidth="1"/>
    <col min="10238" max="10238" width="35.5703125" customWidth="1"/>
    <col min="10239" max="10241" width="0" hidden="1" customWidth="1"/>
    <col min="10242" max="10242" width="12.7109375" customWidth="1"/>
    <col min="10243" max="10244" width="0" hidden="1" customWidth="1"/>
    <col min="10245" max="10245" width="9.140625" bestFit="1" customWidth="1"/>
    <col min="10248" max="10248" width="9.140625" bestFit="1" customWidth="1"/>
    <col min="10493" max="10493" width="74.42578125" customWidth="1"/>
    <col min="10494" max="10494" width="35.5703125" customWidth="1"/>
    <col min="10495" max="10497" width="0" hidden="1" customWidth="1"/>
    <col min="10498" max="10498" width="12.7109375" customWidth="1"/>
    <col min="10499" max="10500" width="0" hidden="1" customWidth="1"/>
    <col min="10501" max="10501" width="9.140625" bestFit="1" customWidth="1"/>
    <col min="10504" max="10504" width="9.140625" bestFit="1" customWidth="1"/>
    <col min="10749" max="10749" width="74.42578125" customWidth="1"/>
    <col min="10750" max="10750" width="35.5703125" customWidth="1"/>
    <col min="10751" max="10753" width="0" hidden="1" customWidth="1"/>
    <col min="10754" max="10754" width="12.7109375" customWidth="1"/>
    <col min="10755" max="10756" width="0" hidden="1" customWidth="1"/>
    <col min="10757" max="10757" width="9.140625" bestFit="1" customWidth="1"/>
    <col min="10760" max="10760" width="9.140625" bestFit="1" customWidth="1"/>
    <col min="11005" max="11005" width="74.42578125" customWidth="1"/>
    <col min="11006" max="11006" width="35.5703125" customWidth="1"/>
    <col min="11007" max="11009" width="0" hidden="1" customWidth="1"/>
    <col min="11010" max="11010" width="12.7109375" customWidth="1"/>
    <col min="11011" max="11012" width="0" hidden="1" customWidth="1"/>
    <col min="11013" max="11013" width="9.140625" bestFit="1" customWidth="1"/>
    <col min="11016" max="11016" width="9.140625" bestFit="1" customWidth="1"/>
    <col min="11261" max="11261" width="74.42578125" customWidth="1"/>
    <col min="11262" max="11262" width="35.5703125" customWidth="1"/>
    <col min="11263" max="11265" width="0" hidden="1" customWidth="1"/>
    <col min="11266" max="11266" width="12.7109375" customWidth="1"/>
    <col min="11267" max="11268" width="0" hidden="1" customWidth="1"/>
    <col min="11269" max="11269" width="9.140625" bestFit="1" customWidth="1"/>
    <col min="11272" max="11272" width="9.140625" bestFit="1" customWidth="1"/>
    <col min="11517" max="11517" width="74.42578125" customWidth="1"/>
    <col min="11518" max="11518" width="35.5703125" customWidth="1"/>
    <col min="11519" max="11521" width="0" hidden="1" customWidth="1"/>
    <col min="11522" max="11522" width="12.7109375" customWidth="1"/>
    <col min="11523" max="11524" width="0" hidden="1" customWidth="1"/>
    <col min="11525" max="11525" width="9.140625" bestFit="1" customWidth="1"/>
    <col min="11528" max="11528" width="9.140625" bestFit="1" customWidth="1"/>
    <col min="11773" max="11773" width="74.42578125" customWidth="1"/>
    <col min="11774" max="11774" width="35.5703125" customWidth="1"/>
    <col min="11775" max="11777" width="0" hidden="1" customWidth="1"/>
    <col min="11778" max="11778" width="12.7109375" customWidth="1"/>
    <col min="11779" max="11780" width="0" hidden="1" customWidth="1"/>
    <col min="11781" max="11781" width="9.140625" bestFit="1" customWidth="1"/>
    <col min="11784" max="11784" width="9.140625" bestFit="1" customWidth="1"/>
    <col min="12029" max="12029" width="74.42578125" customWidth="1"/>
    <col min="12030" max="12030" width="35.5703125" customWidth="1"/>
    <col min="12031" max="12033" width="0" hidden="1" customWidth="1"/>
    <col min="12034" max="12034" width="12.7109375" customWidth="1"/>
    <col min="12035" max="12036" width="0" hidden="1" customWidth="1"/>
    <col min="12037" max="12037" width="9.140625" bestFit="1" customWidth="1"/>
    <col min="12040" max="12040" width="9.140625" bestFit="1" customWidth="1"/>
    <col min="12285" max="12285" width="74.42578125" customWidth="1"/>
    <col min="12286" max="12286" width="35.5703125" customWidth="1"/>
    <col min="12287" max="12289" width="0" hidden="1" customWidth="1"/>
    <col min="12290" max="12290" width="12.7109375" customWidth="1"/>
    <col min="12291" max="12292" width="0" hidden="1" customWidth="1"/>
    <col min="12293" max="12293" width="9.140625" bestFit="1" customWidth="1"/>
    <col min="12296" max="12296" width="9.140625" bestFit="1" customWidth="1"/>
    <col min="12541" max="12541" width="74.42578125" customWidth="1"/>
    <col min="12542" max="12542" width="35.5703125" customWidth="1"/>
    <col min="12543" max="12545" width="0" hidden="1" customWidth="1"/>
    <col min="12546" max="12546" width="12.7109375" customWidth="1"/>
    <col min="12547" max="12548" width="0" hidden="1" customWidth="1"/>
    <col min="12549" max="12549" width="9.140625" bestFit="1" customWidth="1"/>
    <col min="12552" max="12552" width="9.140625" bestFit="1" customWidth="1"/>
    <col min="12797" max="12797" width="74.42578125" customWidth="1"/>
    <col min="12798" max="12798" width="35.5703125" customWidth="1"/>
    <col min="12799" max="12801" width="0" hidden="1" customWidth="1"/>
    <col min="12802" max="12802" width="12.7109375" customWidth="1"/>
    <col min="12803" max="12804" width="0" hidden="1" customWidth="1"/>
    <col min="12805" max="12805" width="9.140625" bestFit="1" customWidth="1"/>
    <col min="12808" max="12808" width="9.140625" bestFit="1" customWidth="1"/>
    <col min="13053" max="13053" width="74.42578125" customWidth="1"/>
    <col min="13054" max="13054" width="35.5703125" customWidth="1"/>
    <col min="13055" max="13057" width="0" hidden="1" customWidth="1"/>
    <col min="13058" max="13058" width="12.7109375" customWidth="1"/>
    <col min="13059" max="13060" width="0" hidden="1" customWidth="1"/>
    <col min="13061" max="13061" width="9.140625" bestFit="1" customWidth="1"/>
    <col min="13064" max="13064" width="9.140625" bestFit="1" customWidth="1"/>
    <col min="13309" max="13309" width="74.42578125" customWidth="1"/>
    <col min="13310" max="13310" width="35.5703125" customWidth="1"/>
    <col min="13311" max="13313" width="0" hidden="1" customWidth="1"/>
    <col min="13314" max="13314" width="12.7109375" customWidth="1"/>
    <col min="13315" max="13316" width="0" hidden="1" customWidth="1"/>
    <col min="13317" max="13317" width="9.140625" bestFit="1" customWidth="1"/>
    <col min="13320" max="13320" width="9.140625" bestFit="1" customWidth="1"/>
    <col min="13565" max="13565" width="74.42578125" customWidth="1"/>
    <col min="13566" max="13566" width="35.5703125" customWidth="1"/>
    <col min="13567" max="13569" width="0" hidden="1" customWidth="1"/>
    <col min="13570" max="13570" width="12.7109375" customWidth="1"/>
    <col min="13571" max="13572" width="0" hidden="1" customWidth="1"/>
    <col min="13573" max="13573" width="9.140625" bestFit="1" customWidth="1"/>
    <col min="13576" max="13576" width="9.140625" bestFit="1" customWidth="1"/>
    <col min="13821" max="13821" width="74.42578125" customWidth="1"/>
    <col min="13822" max="13822" width="35.5703125" customWidth="1"/>
    <col min="13823" max="13825" width="0" hidden="1" customWidth="1"/>
    <col min="13826" max="13826" width="12.7109375" customWidth="1"/>
    <col min="13827" max="13828" width="0" hidden="1" customWidth="1"/>
    <col min="13829" max="13829" width="9.140625" bestFit="1" customWidth="1"/>
    <col min="13832" max="13832" width="9.140625" bestFit="1" customWidth="1"/>
    <col min="14077" max="14077" width="74.42578125" customWidth="1"/>
    <col min="14078" max="14078" width="35.5703125" customWidth="1"/>
    <col min="14079" max="14081" width="0" hidden="1" customWidth="1"/>
    <col min="14082" max="14082" width="12.7109375" customWidth="1"/>
    <col min="14083" max="14084" width="0" hidden="1" customWidth="1"/>
    <col min="14085" max="14085" width="9.140625" bestFit="1" customWidth="1"/>
    <col min="14088" max="14088" width="9.140625" bestFit="1" customWidth="1"/>
    <col min="14333" max="14333" width="74.42578125" customWidth="1"/>
    <col min="14334" max="14334" width="35.5703125" customWidth="1"/>
    <col min="14335" max="14337" width="0" hidden="1" customWidth="1"/>
    <col min="14338" max="14338" width="12.7109375" customWidth="1"/>
    <col min="14339" max="14340" width="0" hidden="1" customWidth="1"/>
    <col min="14341" max="14341" width="9.140625" bestFit="1" customWidth="1"/>
    <col min="14344" max="14344" width="9.140625" bestFit="1" customWidth="1"/>
    <col min="14589" max="14589" width="74.42578125" customWidth="1"/>
    <col min="14590" max="14590" width="35.5703125" customWidth="1"/>
    <col min="14591" max="14593" width="0" hidden="1" customWidth="1"/>
    <col min="14594" max="14594" width="12.7109375" customWidth="1"/>
    <col min="14595" max="14596" width="0" hidden="1" customWidth="1"/>
    <col min="14597" max="14597" width="9.140625" bestFit="1" customWidth="1"/>
    <col min="14600" max="14600" width="9.140625" bestFit="1" customWidth="1"/>
    <col min="14845" max="14845" width="74.42578125" customWidth="1"/>
    <col min="14846" max="14846" width="35.5703125" customWidth="1"/>
    <col min="14847" max="14849" width="0" hidden="1" customWidth="1"/>
    <col min="14850" max="14850" width="12.7109375" customWidth="1"/>
    <col min="14851" max="14852" width="0" hidden="1" customWidth="1"/>
    <col min="14853" max="14853" width="9.140625" bestFit="1" customWidth="1"/>
    <col min="14856" max="14856" width="9.140625" bestFit="1" customWidth="1"/>
    <col min="15101" max="15101" width="74.42578125" customWidth="1"/>
    <col min="15102" max="15102" width="35.5703125" customWidth="1"/>
    <col min="15103" max="15105" width="0" hidden="1" customWidth="1"/>
    <col min="15106" max="15106" width="12.7109375" customWidth="1"/>
    <col min="15107" max="15108" width="0" hidden="1" customWidth="1"/>
    <col min="15109" max="15109" width="9.140625" bestFit="1" customWidth="1"/>
    <col min="15112" max="15112" width="9.140625" bestFit="1" customWidth="1"/>
    <col min="15357" max="15357" width="74.42578125" customWidth="1"/>
    <col min="15358" max="15358" width="35.5703125" customWidth="1"/>
    <col min="15359" max="15361" width="0" hidden="1" customWidth="1"/>
    <col min="15362" max="15362" width="12.7109375" customWidth="1"/>
    <col min="15363" max="15364" width="0" hidden="1" customWidth="1"/>
    <col min="15365" max="15365" width="9.140625" bestFit="1" customWidth="1"/>
    <col min="15368" max="15368" width="9.140625" bestFit="1" customWidth="1"/>
    <col min="15613" max="15613" width="74.42578125" customWidth="1"/>
    <col min="15614" max="15614" width="35.5703125" customWidth="1"/>
    <col min="15615" max="15617" width="0" hidden="1" customWidth="1"/>
    <col min="15618" max="15618" width="12.7109375" customWidth="1"/>
    <col min="15619" max="15620" width="0" hidden="1" customWidth="1"/>
    <col min="15621" max="15621" width="9.140625" bestFit="1" customWidth="1"/>
    <col min="15624" max="15624" width="9.140625" bestFit="1" customWidth="1"/>
    <col min="15869" max="15869" width="74.42578125" customWidth="1"/>
    <col min="15870" max="15870" width="35.5703125" customWidth="1"/>
    <col min="15871" max="15873" width="0" hidden="1" customWidth="1"/>
    <col min="15874" max="15874" width="12.7109375" customWidth="1"/>
    <col min="15875" max="15876" width="0" hidden="1" customWidth="1"/>
    <col min="15877" max="15877" width="9.140625" bestFit="1" customWidth="1"/>
    <col min="15880" max="15880" width="9.140625" bestFit="1" customWidth="1"/>
    <col min="16125" max="16125" width="74.42578125" customWidth="1"/>
    <col min="16126" max="16126" width="35.5703125" customWidth="1"/>
    <col min="16127" max="16129" width="0" hidden="1" customWidth="1"/>
    <col min="16130" max="16130" width="12.7109375" customWidth="1"/>
    <col min="16131" max="16132" width="0" hidden="1" customWidth="1"/>
    <col min="16133" max="16133" width="9.140625" bestFit="1" customWidth="1"/>
    <col min="16136" max="16136" width="9.140625" bestFit="1" customWidth="1"/>
  </cols>
  <sheetData>
    <row r="1" spans="1:8" ht="15" customHeight="1" x14ac:dyDescent="0.25">
      <c r="A1" s="2"/>
      <c r="B1" s="28"/>
      <c r="C1" s="28" t="s">
        <v>300</v>
      </c>
    </row>
    <row r="2" spans="1:8" ht="15" customHeight="1" x14ac:dyDescent="0.25">
      <c r="A2" s="2"/>
      <c r="B2" s="28"/>
      <c r="C2" s="36" t="s">
        <v>370</v>
      </c>
    </row>
    <row r="3" spans="1:8" ht="14.45" customHeight="1" x14ac:dyDescent="0.25">
      <c r="A3" s="2"/>
      <c r="B3" s="28"/>
      <c r="C3" s="28" t="s">
        <v>338</v>
      </c>
    </row>
    <row r="4" spans="1:8" ht="13.15" customHeight="1" x14ac:dyDescent="0.25">
      <c r="A4" s="2"/>
      <c r="B4" s="28"/>
      <c r="C4" s="28" t="s">
        <v>339</v>
      </c>
    </row>
    <row r="5" spans="1:8" ht="13.9" customHeight="1" x14ac:dyDescent="0.25">
      <c r="A5" s="2"/>
      <c r="B5" s="28"/>
      <c r="C5" s="28" t="s">
        <v>384</v>
      </c>
    </row>
    <row r="6" spans="1:8" ht="15.6" customHeight="1" x14ac:dyDescent="0.25">
      <c r="A6" s="2"/>
      <c r="B6" s="27"/>
      <c r="C6" s="28"/>
    </row>
    <row r="7" spans="1:8" ht="12.75" customHeight="1" x14ac:dyDescent="0.25">
      <c r="A7" s="7"/>
      <c r="B7" s="7"/>
      <c r="C7" s="7"/>
    </row>
    <row r="8" spans="1:8" ht="18" customHeight="1" x14ac:dyDescent="0.25">
      <c r="A8" s="38" t="s">
        <v>3</v>
      </c>
      <c r="B8" s="38"/>
      <c r="C8" s="1"/>
    </row>
    <row r="9" spans="1:8" ht="32.25" customHeight="1" x14ac:dyDescent="0.25">
      <c r="A9" s="39" t="s">
        <v>383</v>
      </c>
      <c r="B9" s="39"/>
      <c r="C9" s="6"/>
    </row>
    <row r="10" spans="1:8" ht="12" customHeight="1" x14ac:dyDescent="0.25">
      <c r="B10" s="3"/>
      <c r="C10" s="8" t="s">
        <v>337</v>
      </c>
    </row>
    <row r="11" spans="1:8" ht="40.5" customHeight="1" x14ac:dyDescent="0.25">
      <c r="A11" s="9" t="s">
        <v>2</v>
      </c>
      <c r="B11" s="10" t="s">
        <v>4</v>
      </c>
      <c r="C11" s="11" t="s">
        <v>1</v>
      </c>
    </row>
    <row r="12" spans="1:8" x14ac:dyDescent="0.25">
      <c r="A12" s="9">
        <v>1</v>
      </c>
      <c r="B12" s="12" t="s">
        <v>5</v>
      </c>
      <c r="C12" s="13">
        <v>3</v>
      </c>
    </row>
    <row r="13" spans="1:8" ht="19.5" customHeight="1" x14ac:dyDescent="0.25">
      <c r="A13" s="10" t="s">
        <v>278</v>
      </c>
      <c r="B13" s="10" t="s">
        <v>270</v>
      </c>
      <c r="C13" s="29">
        <f>SUM(C14)</f>
        <v>6534392.7999999998</v>
      </c>
      <c r="E13" s="4"/>
      <c r="H13" s="4"/>
    </row>
    <row r="14" spans="1:8" ht="20.25" customHeight="1" x14ac:dyDescent="0.25">
      <c r="A14" s="10" t="s">
        <v>6</v>
      </c>
      <c r="B14" s="10" t="s">
        <v>271</v>
      </c>
      <c r="C14" s="29">
        <f>SUM(C15)</f>
        <v>6534392.7999999998</v>
      </c>
      <c r="E14" s="4"/>
    </row>
    <row r="15" spans="1:8" ht="21.75" customHeight="1" x14ac:dyDescent="0.25">
      <c r="A15" s="10" t="s">
        <v>274</v>
      </c>
      <c r="B15" s="10" t="s">
        <v>275</v>
      </c>
      <c r="C15" s="29">
        <f>SUM(C16)</f>
        <v>6534392.7999999998</v>
      </c>
      <c r="E15" s="4"/>
    </row>
    <row r="16" spans="1:8" ht="20.25" customHeight="1" x14ac:dyDescent="0.25">
      <c r="A16" s="10" t="s">
        <v>276</v>
      </c>
      <c r="B16" s="10" t="s">
        <v>277</v>
      </c>
      <c r="C16" s="29">
        <f>C17+C20+C22</f>
        <v>6534392.7999999998</v>
      </c>
      <c r="F16" s="4"/>
    </row>
    <row r="17" spans="1:7" ht="27" customHeight="1" x14ac:dyDescent="0.25">
      <c r="A17" s="10" t="s">
        <v>280</v>
      </c>
      <c r="B17" s="10" t="s">
        <v>279</v>
      </c>
      <c r="C17" s="29">
        <f>C18+C19</f>
        <v>403535.55</v>
      </c>
      <c r="F17" s="4"/>
    </row>
    <row r="18" spans="1:7" ht="27" hidden="1" customHeight="1" x14ac:dyDescent="0.25">
      <c r="A18" s="15" t="s">
        <v>315</v>
      </c>
      <c r="B18" s="15" t="s">
        <v>324</v>
      </c>
      <c r="C18" s="30">
        <v>0</v>
      </c>
      <c r="F18" s="4"/>
    </row>
    <row r="19" spans="1:7" ht="49.5" customHeight="1" x14ac:dyDescent="0.25">
      <c r="A19" s="14" t="s">
        <v>290</v>
      </c>
      <c r="B19" s="15" t="s">
        <v>281</v>
      </c>
      <c r="C19" s="30">
        <v>403535.55</v>
      </c>
      <c r="F19" s="4"/>
    </row>
    <row r="20" spans="1:7" ht="24" customHeight="1" x14ac:dyDescent="0.25">
      <c r="A20" s="16" t="s">
        <v>283</v>
      </c>
      <c r="B20" s="10" t="s">
        <v>284</v>
      </c>
      <c r="C20" s="29">
        <f>SUM(C21)</f>
        <v>4108305.96</v>
      </c>
      <c r="F20" s="4"/>
    </row>
    <row r="21" spans="1:7" ht="45" customHeight="1" x14ac:dyDescent="0.25">
      <c r="A21" s="14" t="s">
        <v>282</v>
      </c>
      <c r="B21" s="15" t="s">
        <v>285</v>
      </c>
      <c r="C21" s="30">
        <v>4108305.96</v>
      </c>
      <c r="F21" s="4"/>
    </row>
    <row r="22" spans="1:7" ht="22.5" customHeight="1" x14ac:dyDescent="0.25">
      <c r="A22" s="10" t="s">
        <v>287</v>
      </c>
      <c r="B22" s="10" t="s">
        <v>286</v>
      </c>
      <c r="C22" s="29">
        <f>C24</f>
        <v>2022551.29</v>
      </c>
      <c r="F22" s="4"/>
    </row>
    <row r="23" spans="1:7" ht="27" hidden="1" customHeight="1" x14ac:dyDescent="0.25">
      <c r="A23" s="14" t="s">
        <v>331</v>
      </c>
      <c r="B23" s="15" t="s">
        <v>334</v>
      </c>
      <c r="C23" s="30">
        <v>0</v>
      </c>
    </row>
    <row r="24" spans="1:7" ht="27" customHeight="1" x14ac:dyDescent="0.25">
      <c r="A24" s="14" t="s">
        <v>288</v>
      </c>
      <c r="B24" s="15" t="s">
        <v>381</v>
      </c>
      <c r="C24" s="30">
        <f>C25</f>
        <v>2022551.29</v>
      </c>
    </row>
    <row r="25" spans="1:7" ht="36.75" customHeight="1" x14ac:dyDescent="0.25">
      <c r="A25" s="14" t="s">
        <v>289</v>
      </c>
      <c r="B25" s="15" t="s">
        <v>294</v>
      </c>
      <c r="C25" s="31">
        <v>2022551.29</v>
      </c>
    </row>
    <row r="26" spans="1:7" ht="19.5" customHeight="1" x14ac:dyDescent="0.25">
      <c r="A26" s="10" t="s">
        <v>17</v>
      </c>
      <c r="B26" s="10" t="s">
        <v>18</v>
      </c>
      <c r="C26" s="29">
        <f>SUM(C27)</f>
        <v>88106000.560000002</v>
      </c>
      <c r="G26" s="4"/>
    </row>
    <row r="27" spans="1:7" ht="24.75" customHeight="1" x14ac:dyDescent="0.25">
      <c r="A27" s="10" t="s">
        <v>6</v>
      </c>
      <c r="B27" s="10" t="s">
        <v>19</v>
      </c>
      <c r="C27" s="29">
        <f>SUM(C28+C74+C58+C70)</f>
        <v>88106000.560000002</v>
      </c>
    </row>
    <row r="28" spans="1:7" ht="21" customHeight="1" x14ac:dyDescent="0.25">
      <c r="A28" s="10" t="s">
        <v>20</v>
      </c>
      <c r="B28" s="10" t="s">
        <v>21</v>
      </c>
      <c r="C28" s="29">
        <f>SUM(C29)</f>
        <v>67975926.320000008</v>
      </c>
    </row>
    <row r="29" spans="1:7" ht="18.75" customHeight="1" x14ac:dyDescent="0.25">
      <c r="A29" s="10" t="s">
        <v>22</v>
      </c>
      <c r="B29" s="10" t="s">
        <v>23</v>
      </c>
      <c r="C29" s="29">
        <f>C30+C35+C39+C43+C46+C56+C48+C50+C54+C52</f>
        <v>67975926.320000008</v>
      </c>
      <c r="G29" s="4"/>
    </row>
    <row r="30" spans="1:7" ht="134.25" customHeight="1" x14ac:dyDescent="0.25">
      <c r="A30" s="16" t="s">
        <v>346</v>
      </c>
      <c r="B30" s="10" t="s">
        <v>24</v>
      </c>
      <c r="C30" s="29">
        <f>SUM(C31:C34)</f>
        <v>62738155.100000001</v>
      </c>
    </row>
    <row r="31" spans="1:7" ht="141.75" customHeight="1" x14ac:dyDescent="0.25">
      <c r="A31" s="14" t="s">
        <v>342</v>
      </c>
      <c r="B31" s="15" t="s">
        <v>25</v>
      </c>
      <c r="C31" s="30">
        <v>62737489.630000003</v>
      </c>
    </row>
    <row r="32" spans="1:7" ht="63.75" hidden="1" customHeight="1" x14ac:dyDescent="0.25">
      <c r="A32" s="14" t="s">
        <v>26</v>
      </c>
      <c r="B32" s="15" t="s">
        <v>27</v>
      </c>
      <c r="C32" s="30">
        <v>0</v>
      </c>
    </row>
    <row r="33" spans="1:5" ht="149.25" customHeight="1" x14ac:dyDescent="0.25">
      <c r="A33" s="14" t="s">
        <v>343</v>
      </c>
      <c r="B33" s="15" t="s">
        <v>28</v>
      </c>
      <c r="C33" s="30">
        <v>665.47</v>
      </c>
    </row>
    <row r="34" spans="1:5" ht="91.5" hidden="1" customHeight="1" x14ac:dyDescent="0.25">
      <c r="A34" s="14" t="s">
        <v>29</v>
      </c>
      <c r="B34" s="15" t="s">
        <v>30</v>
      </c>
      <c r="C34" s="30">
        <v>0</v>
      </c>
    </row>
    <row r="35" spans="1:5" ht="99" customHeight="1" x14ac:dyDescent="0.25">
      <c r="A35" s="16" t="s">
        <v>345</v>
      </c>
      <c r="B35" s="10" t="s">
        <v>31</v>
      </c>
      <c r="C35" s="29">
        <f>SUM(C36:C38)</f>
        <v>167980.89</v>
      </c>
    </row>
    <row r="36" spans="1:5" ht="122.25" customHeight="1" x14ac:dyDescent="0.25">
      <c r="A36" s="14" t="s">
        <v>344</v>
      </c>
      <c r="B36" s="15" t="s">
        <v>32</v>
      </c>
      <c r="C36" s="30">
        <v>167980.89</v>
      </c>
    </row>
    <row r="37" spans="1:5" ht="83.25" hidden="1" customHeight="1" x14ac:dyDescent="0.25">
      <c r="A37" s="14" t="s">
        <v>33</v>
      </c>
      <c r="B37" s="15" t="s">
        <v>34</v>
      </c>
      <c r="C37" s="30">
        <v>0</v>
      </c>
    </row>
    <row r="38" spans="1:5" ht="91.5" hidden="1" customHeight="1" x14ac:dyDescent="0.25">
      <c r="A38" s="14" t="s">
        <v>35</v>
      </c>
      <c r="B38" s="15" t="s">
        <v>36</v>
      </c>
      <c r="C38" s="30">
        <v>0</v>
      </c>
    </row>
    <row r="39" spans="1:5" ht="87" customHeight="1" x14ac:dyDescent="0.25">
      <c r="A39" s="10" t="s">
        <v>348</v>
      </c>
      <c r="B39" s="10" t="s">
        <v>37</v>
      </c>
      <c r="C39" s="29">
        <f>SUM(C40:C42)</f>
        <v>412297.04</v>
      </c>
    </row>
    <row r="40" spans="1:5" ht="102.75" customHeight="1" x14ac:dyDescent="0.25">
      <c r="A40" s="15" t="s">
        <v>347</v>
      </c>
      <c r="B40" s="15" t="s">
        <v>38</v>
      </c>
      <c r="C40" s="30">
        <v>410504.38</v>
      </c>
    </row>
    <row r="41" spans="1:5" ht="46.5" hidden="1" customHeight="1" x14ac:dyDescent="0.25">
      <c r="A41" s="15" t="s">
        <v>39</v>
      </c>
      <c r="B41" s="15" t="s">
        <v>40</v>
      </c>
      <c r="C41" s="30">
        <v>0</v>
      </c>
    </row>
    <row r="42" spans="1:5" ht="97.5" customHeight="1" x14ac:dyDescent="0.25">
      <c r="A42" s="15" t="s">
        <v>349</v>
      </c>
      <c r="B42" s="15" t="s">
        <v>41</v>
      </c>
      <c r="C42" s="30">
        <v>1792.66</v>
      </c>
      <c r="E42" s="5"/>
    </row>
    <row r="43" spans="1:5" ht="253.5" customHeight="1" x14ac:dyDescent="0.25">
      <c r="A43" s="16" t="s">
        <v>372</v>
      </c>
      <c r="B43" s="10" t="s">
        <v>42</v>
      </c>
      <c r="C43" s="29">
        <f>SUM(C44:C45)</f>
        <v>1746323.02</v>
      </c>
      <c r="E43" s="5"/>
    </row>
    <row r="44" spans="1:5" ht="266.25" customHeight="1" x14ac:dyDescent="0.25">
      <c r="A44" s="14" t="s">
        <v>350</v>
      </c>
      <c r="B44" s="15" t="s">
        <v>43</v>
      </c>
      <c r="C44" s="30">
        <v>1746323.02</v>
      </c>
    </row>
    <row r="45" spans="1:5" ht="67.5" hidden="1" customHeight="1" x14ac:dyDescent="0.25">
      <c r="A45" s="14" t="s">
        <v>44</v>
      </c>
      <c r="B45" s="15" t="s">
        <v>45</v>
      </c>
      <c r="C45" s="30">
        <v>0</v>
      </c>
    </row>
    <row r="46" spans="1:5" ht="72.75" customHeight="1" x14ac:dyDescent="0.25">
      <c r="A46" s="10" t="s">
        <v>352</v>
      </c>
      <c r="B46" s="10" t="s">
        <v>272</v>
      </c>
      <c r="C46" s="29">
        <f>C47</f>
        <v>542105.46</v>
      </c>
    </row>
    <row r="47" spans="1:5" ht="78.75" customHeight="1" x14ac:dyDescent="0.25">
      <c r="A47" s="15" t="s">
        <v>351</v>
      </c>
      <c r="B47" s="15" t="s">
        <v>273</v>
      </c>
      <c r="C47" s="30">
        <v>542105.46</v>
      </c>
    </row>
    <row r="48" spans="1:5" ht="63" customHeight="1" x14ac:dyDescent="0.25">
      <c r="A48" s="10" t="s">
        <v>354</v>
      </c>
      <c r="B48" s="10" t="s">
        <v>296</v>
      </c>
      <c r="C48" s="29">
        <f>SUM(C49:C49)</f>
        <v>351638.88</v>
      </c>
    </row>
    <row r="49" spans="1:3" ht="78.75" customHeight="1" x14ac:dyDescent="0.25">
      <c r="A49" s="15" t="s">
        <v>353</v>
      </c>
      <c r="B49" s="15" t="s">
        <v>297</v>
      </c>
      <c r="C49" s="30">
        <v>351638.88</v>
      </c>
    </row>
    <row r="50" spans="1:3" ht="168.75" customHeight="1" x14ac:dyDescent="0.25">
      <c r="A50" s="10" t="s">
        <v>358</v>
      </c>
      <c r="B50" s="10" t="s">
        <v>356</v>
      </c>
      <c r="C50" s="29">
        <f>SUM(C51:C51)</f>
        <v>1894575.74</v>
      </c>
    </row>
    <row r="51" spans="1:3" ht="190.5" customHeight="1" x14ac:dyDescent="0.25">
      <c r="A51" s="15" t="s">
        <v>355</v>
      </c>
      <c r="B51" s="15" t="s">
        <v>357</v>
      </c>
      <c r="C51" s="30">
        <v>1894575.74</v>
      </c>
    </row>
    <row r="52" spans="1:3" ht="163.5" customHeight="1" x14ac:dyDescent="0.25">
      <c r="A52" s="10" t="s">
        <v>376</v>
      </c>
      <c r="B52" s="10" t="s">
        <v>373</v>
      </c>
      <c r="C52" s="29">
        <f>SUM(C53:C53)</f>
        <v>115139.5</v>
      </c>
    </row>
    <row r="53" spans="1:3" ht="180" customHeight="1" x14ac:dyDescent="0.25">
      <c r="A53" s="15" t="s">
        <v>375</v>
      </c>
      <c r="B53" s="15" t="s">
        <v>374</v>
      </c>
      <c r="C53" s="30">
        <v>115139.5</v>
      </c>
    </row>
    <row r="54" spans="1:3" ht="108" hidden="1" customHeight="1" x14ac:dyDescent="0.25">
      <c r="A54" s="10" t="s">
        <v>362</v>
      </c>
      <c r="B54" s="10" t="s">
        <v>359</v>
      </c>
      <c r="C54" s="29">
        <f>SUM(C55:C55)</f>
        <v>0</v>
      </c>
    </row>
    <row r="55" spans="1:3" ht="119.25" hidden="1" customHeight="1" x14ac:dyDescent="0.25">
      <c r="A55" s="15" t="s">
        <v>361</v>
      </c>
      <c r="B55" s="15" t="s">
        <v>360</v>
      </c>
      <c r="C55" s="30">
        <v>0</v>
      </c>
    </row>
    <row r="56" spans="1:3" ht="37.5" customHeight="1" x14ac:dyDescent="0.25">
      <c r="A56" s="10" t="s">
        <v>365</v>
      </c>
      <c r="B56" s="10" t="s">
        <v>363</v>
      </c>
      <c r="C56" s="29">
        <f>SUM(C57:C57)</f>
        <v>7710.69</v>
      </c>
    </row>
    <row r="57" spans="1:3" ht="55.5" customHeight="1" x14ac:dyDescent="0.25">
      <c r="A57" s="15" t="s">
        <v>371</v>
      </c>
      <c r="B57" s="15" t="s">
        <v>364</v>
      </c>
      <c r="C57" s="30">
        <v>7710.69</v>
      </c>
    </row>
    <row r="58" spans="1:3" ht="34.5" customHeight="1" x14ac:dyDescent="0.25">
      <c r="A58" s="10" t="s">
        <v>7</v>
      </c>
      <c r="B58" s="10" t="s">
        <v>260</v>
      </c>
      <c r="C58" s="29">
        <f>SUM(C59+C68)</f>
        <v>3599756.4099999997</v>
      </c>
    </row>
    <row r="59" spans="1:3" ht="30.75" customHeight="1" x14ac:dyDescent="0.25">
      <c r="A59" s="10" t="s">
        <v>8</v>
      </c>
      <c r="B59" s="10" t="s">
        <v>261</v>
      </c>
      <c r="C59" s="29">
        <f>SUM(C60+C62+C64+C66)</f>
        <v>3181056.4099999997</v>
      </c>
    </row>
    <row r="60" spans="1:3" ht="53.25" customHeight="1" x14ac:dyDescent="0.25">
      <c r="A60" s="10" t="s">
        <v>9</v>
      </c>
      <c r="B60" s="10" t="s">
        <v>262</v>
      </c>
      <c r="C60" s="29">
        <f>SUM(C61)</f>
        <v>1609874.38</v>
      </c>
    </row>
    <row r="61" spans="1:3" ht="63" customHeight="1" x14ac:dyDescent="0.25">
      <c r="A61" s="14" t="s">
        <v>10</v>
      </c>
      <c r="B61" s="15" t="s">
        <v>263</v>
      </c>
      <c r="C61" s="30">
        <v>1609874.38</v>
      </c>
    </row>
    <row r="62" spans="1:3" ht="63.75" customHeight="1" x14ac:dyDescent="0.25">
      <c r="A62" s="16" t="s">
        <v>11</v>
      </c>
      <c r="B62" s="10" t="s">
        <v>264</v>
      </c>
      <c r="C62" s="29">
        <f>SUM(C63)</f>
        <v>9401.31</v>
      </c>
    </row>
    <row r="63" spans="1:3" ht="78" customHeight="1" x14ac:dyDescent="0.25">
      <c r="A63" s="14" t="s">
        <v>12</v>
      </c>
      <c r="B63" s="15" t="s">
        <v>265</v>
      </c>
      <c r="C63" s="30">
        <v>9401.31</v>
      </c>
    </row>
    <row r="64" spans="1:3" ht="48" customHeight="1" x14ac:dyDescent="0.25">
      <c r="A64" s="10" t="s">
        <v>13</v>
      </c>
      <c r="B64" s="10" t="s">
        <v>266</v>
      </c>
      <c r="C64" s="29">
        <f>SUM(C65)</f>
        <v>1725740.28</v>
      </c>
    </row>
    <row r="65" spans="1:3" ht="67.5" customHeight="1" x14ac:dyDescent="0.25">
      <c r="A65" s="14" t="s">
        <v>14</v>
      </c>
      <c r="B65" s="15" t="s">
        <v>267</v>
      </c>
      <c r="C65" s="30">
        <v>1725740.28</v>
      </c>
    </row>
    <row r="66" spans="1:3" ht="52.5" customHeight="1" x14ac:dyDescent="0.25">
      <c r="A66" s="10" t="s">
        <v>15</v>
      </c>
      <c r="B66" s="10" t="s">
        <v>268</v>
      </c>
      <c r="C66" s="29">
        <f>SUM(C67)</f>
        <v>-163959.56</v>
      </c>
    </row>
    <row r="67" spans="1:3" ht="74.25" customHeight="1" x14ac:dyDescent="0.25">
      <c r="A67" s="14" t="s">
        <v>16</v>
      </c>
      <c r="B67" s="15" t="s">
        <v>269</v>
      </c>
      <c r="C67" s="31">
        <v>-163959.56</v>
      </c>
    </row>
    <row r="68" spans="1:3" ht="21" customHeight="1" x14ac:dyDescent="0.25">
      <c r="A68" s="10" t="s">
        <v>378</v>
      </c>
      <c r="B68" s="10" t="s">
        <v>380</v>
      </c>
      <c r="C68" s="29">
        <f>SUM(C69)</f>
        <v>418700</v>
      </c>
    </row>
    <row r="69" spans="1:3" ht="39.75" customHeight="1" x14ac:dyDescent="0.25">
      <c r="A69" s="14" t="s">
        <v>379</v>
      </c>
      <c r="B69" s="15" t="s">
        <v>377</v>
      </c>
      <c r="C69" s="31">
        <v>418700</v>
      </c>
    </row>
    <row r="70" spans="1:3" ht="21" hidden="1" customHeight="1" x14ac:dyDescent="0.25">
      <c r="A70" s="10" t="s">
        <v>305</v>
      </c>
      <c r="B70" s="10" t="s">
        <v>301</v>
      </c>
      <c r="C70" s="29">
        <f>C71</f>
        <v>0</v>
      </c>
    </row>
    <row r="71" spans="1:3" ht="24.75" hidden="1" customHeight="1" x14ac:dyDescent="0.25">
      <c r="A71" s="10" t="s">
        <v>306</v>
      </c>
      <c r="B71" s="10" t="s">
        <v>303</v>
      </c>
      <c r="C71" s="29">
        <f>C72</f>
        <v>0</v>
      </c>
    </row>
    <row r="72" spans="1:3" ht="29.25" hidden="1" customHeight="1" x14ac:dyDescent="0.25">
      <c r="A72" s="15" t="s">
        <v>307</v>
      </c>
      <c r="B72" s="15" t="s">
        <v>302</v>
      </c>
      <c r="C72" s="30">
        <f>C73</f>
        <v>0</v>
      </c>
    </row>
    <row r="73" spans="1:3" ht="34.5" hidden="1" customHeight="1" x14ac:dyDescent="0.25">
      <c r="A73" s="15" t="s">
        <v>307</v>
      </c>
      <c r="B73" s="15" t="s">
        <v>304</v>
      </c>
      <c r="C73" s="30">
        <v>0</v>
      </c>
    </row>
    <row r="74" spans="1:3" ht="20.25" customHeight="1" x14ac:dyDescent="0.25">
      <c r="A74" s="10" t="s">
        <v>46</v>
      </c>
      <c r="B74" s="10" t="s">
        <v>47</v>
      </c>
      <c r="C74" s="29">
        <f>SUM(C75+C80)</f>
        <v>16530317.83</v>
      </c>
    </row>
    <row r="75" spans="1:3" ht="19.5" customHeight="1" x14ac:dyDescent="0.25">
      <c r="A75" s="10" t="s">
        <v>48</v>
      </c>
      <c r="B75" s="10" t="s">
        <v>49</v>
      </c>
      <c r="C75" s="29">
        <f>SUM(C76)</f>
        <v>1222421.33</v>
      </c>
    </row>
    <row r="76" spans="1:3" ht="30.75" customHeight="1" x14ac:dyDescent="0.25">
      <c r="A76" s="10" t="s">
        <v>50</v>
      </c>
      <c r="B76" s="10" t="s">
        <v>51</v>
      </c>
      <c r="C76" s="29">
        <f>SUM(C77:C79)</f>
        <v>1222421.33</v>
      </c>
    </row>
    <row r="77" spans="1:3" ht="59.25" customHeight="1" x14ac:dyDescent="0.25">
      <c r="A77" s="15" t="s">
        <v>52</v>
      </c>
      <c r="B77" s="15" t="s">
        <v>53</v>
      </c>
      <c r="C77" s="30">
        <v>1222421.33</v>
      </c>
    </row>
    <row r="78" spans="1:3" ht="45" hidden="1" customHeight="1" x14ac:dyDescent="0.25">
      <c r="A78" s="15" t="s">
        <v>54</v>
      </c>
      <c r="B78" s="15" t="s">
        <v>55</v>
      </c>
      <c r="C78" s="30">
        <v>0</v>
      </c>
    </row>
    <row r="79" spans="1:3" ht="60.6" hidden="1" customHeight="1" x14ac:dyDescent="0.25">
      <c r="A79" s="15" t="s">
        <v>56</v>
      </c>
      <c r="B79" s="15" t="s">
        <v>57</v>
      </c>
      <c r="C79" s="30">
        <v>0</v>
      </c>
    </row>
    <row r="80" spans="1:3" ht="18" customHeight="1" x14ac:dyDescent="0.25">
      <c r="A80" s="10" t="s">
        <v>58</v>
      </c>
      <c r="B80" s="10" t="s">
        <v>59</v>
      </c>
      <c r="C80" s="29">
        <f>SUM(C81+C86)</f>
        <v>15307896.5</v>
      </c>
    </row>
    <row r="81" spans="1:3" ht="21" customHeight="1" x14ac:dyDescent="0.25">
      <c r="A81" s="10" t="s">
        <v>60</v>
      </c>
      <c r="B81" s="10" t="s">
        <v>61</v>
      </c>
      <c r="C81" s="29">
        <f>SUM(C82)</f>
        <v>14792673.199999999</v>
      </c>
    </row>
    <row r="82" spans="1:3" ht="32.25" customHeight="1" x14ac:dyDescent="0.25">
      <c r="A82" s="10" t="s">
        <v>62</v>
      </c>
      <c r="B82" s="10" t="s">
        <v>63</v>
      </c>
      <c r="C82" s="29">
        <f>SUM(C83:C85)</f>
        <v>14792673.199999999</v>
      </c>
    </row>
    <row r="83" spans="1:3" ht="40.5" customHeight="1" x14ac:dyDescent="0.25">
      <c r="A83" s="15" t="s">
        <v>325</v>
      </c>
      <c r="B83" s="15" t="s">
        <v>64</v>
      </c>
      <c r="C83" s="30">
        <v>14792673.199999999</v>
      </c>
    </row>
    <row r="84" spans="1:3" ht="39.75" hidden="1" customHeight="1" x14ac:dyDescent="0.25">
      <c r="A84" s="15" t="s">
        <v>65</v>
      </c>
      <c r="B84" s="15" t="s">
        <v>66</v>
      </c>
      <c r="C84" s="30">
        <v>0</v>
      </c>
    </row>
    <row r="85" spans="1:3" ht="45.75" hidden="1" customHeight="1" x14ac:dyDescent="0.25">
      <c r="A85" s="17" t="s">
        <v>312</v>
      </c>
      <c r="B85" s="17" t="s">
        <v>67</v>
      </c>
      <c r="C85" s="32">
        <v>0</v>
      </c>
    </row>
    <row r="86" spans="1:3" ht="21" customHeight="1" x14ac:dyDescent="0.25">
      <c r="A86" s="10" t="s">
        <v>68</v>
      </c>
      <c r="B86" s="10" t="s">
        <v>69</v>
      </c>
      <c r="C86" s="29">
        <f>C87</f>
        <v>515223.3</v>
      </c>
    </row>
    <row r="87" spans="1:3" ht="25.5" customHeight="1" x14ac:dyDescent="0.25">
      <c r="A87" s="15" t="s">
        <v>295</v>
      </c>
      <c r="B87" s="15" t="s">
        <v>291</v>
      </c>
      <c r="C87" s="30">
        <f>C88</f>
        <v>515223.3</v>
      </c>
    </row>
    <row r="88" spans="1:3" ht="39" customHeight="1" x14ac:dyDescent="0.25">
      <c r="A88" s="15" t="s">
        <v>298</v>
      </c>
      <c r="B88" s="15" t="s">
        <v>299</v>
      </c>
      <c r="C88" s="30">
        <v>515223.3</v>
      </c>
    </row>
    <row r="89" spans="1:3" ht="36" hidden="1" customHeight="1" x14ac:dyDescent="0.25">
      <c r="A89" s="15" t="s">
        <v>70</v>
      </c>
      <c r="B89" s="15" t="s">
        <v>71</v>
      </c>
      <c r="C89" s="30">
        <v>0</v>
      </c>
    </row>
    <row r="90" spans="1:3" ht="52.5" hidden="1" customHeight="1" x14ac:dyDescent="0.25">
      <c r="A90" s="15" t="s">
        <v>72</v>
      </c>
      <c r="B90" s="15" t="s">
        <v>73</v>
      </c>
      <c r="C90" s="30">
        <v>0</v>
      </c>
    </row>
    <row r="91" spans="1:3" ht="31.5" customHeight="1" x14ac:dyDescent="0.25">
      <c r="A91" s="12" t="s">
        <v>382</v>
      </c>
      <c r="B91" s="12" t="s">
        <v>74</v>
      </c>
      <c r="C91" s="33">
        <f>SUM(C92)</f>
        <v>3000</v>
      </c>
    </row>
    <row r="92" spans="1:3" ht="25.5" customHeight="1" x14ac:dyDescent="0.25">
      <c r="A92" s="10" t="s">
        <v>6</v>
      </c>
      <c r="B92" s="10" t="s">
        <v>75</v>
      </c>
      <c r="C92" s="29">
        <f>C93</f>
        <v>3000</v>
      </c>
    </row>
    <row r="93" spans="1:3" ht="21" customHeight="1" x14ac:dyDescent="0.25">
      <c r="A93" s="10" t="s">
        <v>76</v>
      </c>
      <c r="B93" s="10" t="s">
        <v>77</v>
      </c>
      <c r="C93" s="29">
        <f>C94</f>
        <v>3000</v>
      </c>
    </row>
    <row r="94" spans="1:3" ht="32.25" customHeight="1" x14ac:dyDescent="0.25">
      <c r="A94" s="10" t="s">
        <v>78</v>
      </c>
      <c r="B94" s="10" t="s">
        <v>79</v>
      </c>
      <c r="C94" s="29">
        <f>C95</f>
        <v>3000</v>
      </c>
    </row>
    <row r="95" spans="1:3" ht="29.25" customHeight="1" x14ac:dyDescent="0.25">
      <c r="A95" s="15" t="s">
        <v>80</v>
      </c>
      <c r="B95" s="15" t="s">
        <v>81</v>
      </c>
      <c r="C95" s="30">
        <f>C96</f>
        <v>3000</v>
      </c>
    </row>
    <row r="96" spans="1:3" ht="48.75" customHeight="1" x14ac:dyDescent="0.25">
      <c r="A96" s="15" t="s">
        <v>340</v>
      </c>
      <c r="B96" s="18" t="s">
        <v>82</v>
      </c>
      <c r="C96" s="30">
        <v>3000</v>
      </c>
    </row>
    <row r="97" spans="1:3" ht="34.5" customHeight="1" x14ac:dyDescent="0.25">
      <c r="A97" s="10" t="s">
        <v>369</v>
      </c>
      <c r="B97" s="10" t="s">
        <v>83</v>
      </c>
      <c r="C97" s="29">
        <f>SUM(C98)</f>
        <v>11673886.129999999</v>
      </c>
    </row>
    <row r="98" spans="1:3" ht="22.5" customHeight="1" x14ac:dyDescent="0.25">
      <c r="A98" s="10" t="s">
        <v>6</v>
      </c>
      <c r="B98" s="10" t="s">
        <v>84</v>
      </c>
      <c r="C98" s="29">
        <f>C99+C119+C135+C128</f>
        <v>11673886.129999999</v>
      </c>
    </row>
    <row r="99" spans="1:3" ht="36" customHeight="1" x14ac:dyDescent="0.25">
      <c r="A99" s="10" t="s">
        <v>85</v>
      </c>
      <c r="B99" s="10" t="s">
        <v>86</v>
      </c>
      <c r="C99" s="29">
        <f>SUM(C115+C100+C109)</f>
        <v>10003909.359999999</v>
      </c>
    </row>
    <row r="100" spans="1:3" ht="61.5" customHeight="1" x14ac:dyDescent="0.25">
      <c r="A100" s="16" t="s">
        <v>87</v>
      </c>
      <c r="B100" s="10" t="s">
        <v>88</v>
      </c>
      <c r="C100" s="29">
        <f>C101+C105</f>
        <v>9260302.7400000002</v>
      </c>
    </row>
    <row r="101" spans="1:3" ht="47.25" customHeight="1" x14ac:dyDescent="0.25">
      <c r="A101" s="10" t="s">
        <v>89</v>
      </c>
      <c r="B101" s="10" t="s">
        <v>90</v>
      </c>
      <c r="C101" s="29">
        <f>C102</f>
        <v>7582553.7700000005</v>
      </c>
    </row>
    <row r="102" spans="1:3" ht="58.5" customHeight="1" x14ac:dyDescent="0.25">
      <c r="A102" s="14" t="s">
        <v>91</v>
      </c>
      <c r="B102" s="15" t="s">
        <v>92</v>
      </c>
      <c r="C102" s="30">
        <f>C103+C104</f>
        <v>7582553.7700000005</v>
      </c>
    </row>
    <row r="103" spans="1:3" ht="64.5" hidden="1" customHeight="1" x14ac:dyDescent="0.25">
      <c r="A103" s="14" t="s">
        <v>93</v>
      </c>
      <c r="B103" s="15" t="s">
        <v>94</v>
      </c>
      <c r="C103" s="30">
        <v>7349395.2000000002</v>
      </c>
    </row>
    <row r="104" spans="1:3" ht="61.5" hidden="1" customHeight="1" x14ac:dyDescent="0.25">
      <c r="A104" s="14" t="s">
        <v>95</v>
      </c>
      <c r="B104" s="15" t="s">
        <v>96</v>
      </c>
      <c r="C104" s="30">
        <v>233158.57</v>
      </c>
    </row>
    <row r="105" spans="1:3" ht="33.75" customHeight="1" x14ac:dyDescent="0.25">
      <c r="A105" s="12" t="s">
        <v>97</v>
      </c>
      <c r="B105" s="10" t="s">
        <v>98</v>
      </c>
      <c r="C105" s="29">
        <f>C106</f>
        <v>1677748.97</v>
      </c>
    </row>
    <row r="106" spans="1:3" ht="30" customHeight="1" x14ac:dyDescent="0.25">
      <c r="A106" s="26" t="s">
        <v>99</v>
      </c>
      <c r="B106" s="10" t="s">
        <v>100</v>
      </c>
      <c r="C106" s="29">
        <f>SUM(C107:C108)</f>
        <v>1677748.97</v>
      </c>
    </row>
    <row r="107" spans="1:3" ht="42.75" customHeight="1" x14ac:dyDescent="0.25">
      <c r="A107" s="14" t="s">
        <v>101</v>
      </c>
      <c r="B107" s="15" t="s">
        <v>102</v>
      </c>
      <c r="C107" s="30">
        <v>1638623.73</v>
      </c>
    </row>
    <row r="108" spans="1:3" ht="49.5" customHeight="1" x14ac:dyDescent="0.25">
      <c r="A108" s="14" t="s">
        <v>103</v>
      </c>
      <c r="B108" s="15" t="s">
        <v>104</v>
      </c>
      <c r="C108" s="30">
        <v>39125.24</v>
      </c>
    </row>
    <row r="109" spans="1:3" ht="53.25" hidden="1" customHeight="1" x14ac:dyDescent="0.25">
      <c r="A109" s="10" t="s">
        <v>105</v>
      </c>
      <c r="B109" s="10" t="s">
        <v>106</v>
      </c>
      <c r="C109" s="29">
        <f>SUM(C110)</f>
        <v>0</v>
      </c>
    </row>
    <row r="110" spans="1:3" ht="52.5" hidden="1" customHeight="1" x14ac:dyDescent="0.25">
      <c r="A110" s="10" t="s">
        <v>107</v>
      </c>
      <c r="B110" s="10" t="s">
        <v>108</v>
      </c>
      <c r="C110" s="29">
        <f>SUM(C112)</f>
        <v>0</v>
      </c>
    </row>
    <row r="111" spans="1:3" ht="108" hidden="1" customHeight="1" x14ac:dyDescent="0.25">
      <c r="A111" s="14" t="s">
        <v>109</v>
      </c>
      <c r="B111" s="18" t="s">
        <v>110</v>
      </c>
      <c r="C111" s="30">
        <f>C112</f>
        <v>0</v>
      </c>
    </row>
    <row r="112" spans="1:3" ht="126.75" hidden="1" customHeight="1" x14ac:dyDescent="0.25">
      <c r="A112" s="14" t="s">
        <v>111</v>
      </c>
      <c r="B112" s="18" t="s">
        <v>112</v>
      </c>
      <c r="C112" s="30">
        <v>0</v>
      </c>
    </row>
    <row r="113" spans="1:3" ht="59.25" customHeight="1" x14ac:dyDescent="0.25">
      <c r="A113" s="10" t="s">
        <v>113</v>
      </c>
      <c r="B113" s="10" t="s">
        <v>114</v>
      </c>
      <c r="C113" s="29">
        <f>C115</f>
        <v>743606.62</v>
      </c>
    </row>
    <row r="114" spans="1:3" ht="79.5" customHeight="1" x14ac:dyDescent="0.25">
      <c r="A114" s="10" t="s">
        <v>115</v>
      </c>
      <c r="B114" s="10" t="s">
        <v>292</v>
      </c>
      <c r="C114" s="29">
        <f>C115</f>
        <v>743606.62</v>
      </c>
    </row>
    <row r="115" spans="1:3" ht="79.5" customHeight="1" x14ac:dyDescent="0.25">
      <c r="A115" s="10" t="s">
        <v>293</v>
      </c>
      <c r="B115" s="10" t="s">
        <v>326</v>
      </c>
      <c r="C115" s="29">
        <f>C117</f>
        <v>743606.62</v>
      </c>
    </row>
    <row r="116" spans="1:3" ht="78.75" hidden="1" customHeight="1" x14ac:dyDescent="0.25">
      <c r="A116" s="14" t="s">
        <v>116</v>
      </c>
      <c r="B116" s="15" t="s">
        <v>117</v>
      </c>
      <c r="C116" s="30">
        <v>0</v>
      </c>
    </row>
    <row r="117" spans="1:3" ht="88.5" customHeight="1" x14ac:dyDescent="0.25">
      <c r="A117" s="14" t="s">
        <v>118</v>
      </c>
      <c r="B117" s="15" t="s">
        <v>119</v>
      </c>
      <c r="C117" s="30">
        <v>743606.62</v>
      </c>
    </row>
    <row r="118" spans="1:3" ht="78.75" hidden="1" customHeight="1" x14ac:dyDescent="0.25">
      <c r="A118" s="14" t="s">
        <v>120</v>
      </c>
      <c r="B118" s="15" t="s">
        <v>121</v>
      </c>
      <c r="C118" s="30">
        <v>0</v>
      </c>
    </row>
    <row r="119" spans="1:3" ht="27" customHeight="1" x14ac:dyDescent="0.25">
      <c r="A119" s="10" t="s">
        <v>122</v>
      </c>
      <c r="B119" s="10" t="s">
        <v>123</v>
      </c>
      <c r="C119" s="29">
        <f>SUM(C120+C124)</f>
        <v>1582718.11</v>
      </c>
    </row>
    <row r="120" spans="1:3" ht="58.5" customHeight="1" x14ac:dyDescent="0.25">
      <c r="A120" s="12" t="s">
        <v>124</v>
      </c>
      <c r="B120" s="12" t="s">
        <v>125</v>
      </c>
      <c r="C120" s="29">
        <f>SUM(C121)</f>
        <v>1058185.3500000001</v>
      </c>
    </row>
    <row r="121" spans="1:3" ht="61.5" customHeight="1" x14ac:dyDescent="0.25">
      <c r="A121" s="20" t="s">
        <v>127</v>
      </c>
      <c r="B121" s="12" t="s">
        <v>128</v>
      </c>
      <c r="C121" s="29">
        <f>C122</f>
        <v>1058185.3500000001</v>
      </c>
    </row>
    <row r="122" spans="1:3" ht="60.75" customHeight="1" x14ac:dyDescent="0.25">
      <c r="A122" s="21" t="s">
        <v>130</v>
      </c>
      <c r="B122" s="18" t="s">
        <v>131</v>
      </c>
      <c r="C122" s="30">
        <f>C123</f>
        <v>1058185.3500000001</v>
      </c>
    </row>
    <row r="123" spans="1:3" ht="73.5" customHeight="1" x14ac:dyDescent="0.25">
      <c r="A123" s="19" t="s">
        <v>133</v>
      </c>
      <c r="B123" s="17" t="s">
        <v>134</v>
      </c>
      <c r="C123" s="30">
        <v>1058185.3500000001</v>
      </c>
    </row>
    <row r="124" spans="1:3" ht="36.75" customHeight="1" x14ac:dyDescent="0.25">
      <c r="A124" s="10" t="s">
        <v>126</v>
      </c>
      <c r="B124" s="10" t="s">
        <v>135</v>
      </c>
      <c r="C124" s="29">
        <f>SUM(C125)</f>
        <v>524532.76</v>
      </c>
    </row>
    <row r="125" spans="1:3" ht="33" customHeight="1" x14ac:dyDescent="0.25">
      <c r="A125" s="10" t="s">
        <v>129</v>
      </c>
      <c r="B125" s="10" t="s">
        <v>136</v>
      </c>
      <c r="C125" s="29">
        <f>C126</f>
        <v>524532.76</v>
      </c>
    </row>
    <row r="126" spans="1:3" ht="37.5" customHeight="1" x14ac:dyDescent="0.25">
      <c r="A126" s="15" t="s">
        <v>132</v>
      </c>
      <c r="B126" s="15" t="s">
        <v>137</v>
      </c>
      <c r="C126" s="30">
        <f>C127</f>
        <v>524532.76</v>
      </c>
    </row>
    <row r="127" spans="1:3" ht="52.5" customHeight="1" x14ac:dyDescent="0.25">
      <c r="A127" s="22" t="s">
        <v>138</v>
      </c>
      <c r="B127" s="15" t="s">
        <v>139</v>
      </c>
      <c r="C127" s="30">
        <v>524532.76</v>
      </c>
    </row>
    <row r="128" spans="1:3" ht="22.5" hidden="1" customHeight="1" x14ac:dyDescent="0.25">
      <c r="A128" s="10" t="s">
        <v>76</v>
      </c>
      <c r="B128" s="10" t="s">
        <v>140</v>
      </c>
      <c r="C128" s="29">
        <f>SUM(C129+C132)</f>
        <v>0</v>
      </c>
    </row>
    <row r="129" spans="1:3" ht="39" hidden="1" customHeight="1" x14ac:dyDescent="0.25">
      <c r="A129" s="10" t="s">
        <v>141</v>
      </c>
      <c r="B129" s="10" t="s">
        <v>142</v>
      </c>
      <c r="C129" s="29">
        <f>SUM(C130)</f>
        <v>0</v>
      </c>
    </row>
    <row r="130" spans="1:3" ht="43.5" hidden="1" customHeight="1" x14ac:dyDescent="0.25">
      <c r="A130" s="10" t="s">
        <v>144</v>
      </c>
      <c r="B130" s="10" t="s">
        <v>145</v>
      </c>
      <c r="C130" s="29">
        <f>SUM(C131)</f>
        <v>0</v>
      </c>
    </row>
    <row r="131" spans="1:3" ht="44.25" hidden="1" customHeight="1" x14ac:dyDescent="0.25">
      <c r="A131" s="15" t="s">
        <v>147</v>
      </c>
      <c r="B131" s="15" t="s">
        <v>148</v>
      </c>
      <c r="C131" s="30">
        <v>0</v>
      </c>
    </row>
    <row r="132" spans="1:3" ht="7.5" hidden="1" customHeight="1" x14ac:dyDescent="0.25">
      <c r="A132" s="16" t="s">
        <v>143</v>
      </c>
      <c r="B132" s="10" t="s">
        <v>149</v>
      </c>
      <c r="C132" s="29">
        <f>SUM(C133)</f>
        <v>0</v>
      </c>
    </row>
    <row r="133" spans="1:3" ht="7.5" hidden="1" customHeight="1" x14ac:dyDescent="0.25">
      <c r="A133" s="16" t="s">
        <v>146</v>
      </c>
      <c r="B133" s="10" t="s">
        <v>150</v>
      </c>
      <c r="C133" s="29">
        <f>SUM(C134)</f>
        <v>0</v>
      </c>
    </row>
    <row r="134" spans="1:3" ht="7.5" hidden="1" customHeight="1" x14ac:dyDescent="0.25">
      <c r="A134" s="15" t="s">
        <v>151</v>
      </c>
      <c r="B134" s="15" t="s">
        <v>152</v>
      </c>
      <c r="C134" s="30">
        <v>0</v>
      </c>
    </row>
    <row r="135" spans="1:3" ht="24" customHeight="1" x14ac:dyDescent="0.25">
      <c r="A135" s="10" t="s">
        <v>153</v>
      </c>
      <c r="B135" s="10" t="s">
        <v>154</v>
      </c>
      <c r="C135" s="29">
        <f>SUM(C136)</f>
        <v>87258.66</v>
      </c>
    </row>
    <row r="136" spans="1:3" ht="24" customHeight="1" x14ac:dyDescent="0.25">
      <c r="A136" s="10" t="s">
        <v>155</v>
      </c>
      <c r="B136" s="10" t="s">
        <v>156</v>
      </c>
      <c r="C136" s="29">
        <f>SUM(C137)</f>
        <v>87258.66</v>
      </c>
    </row>
    <row r="137" spans="1:3" ht="25.5" customHeight="1" x14ac:dyDescent="0.25">
      <c r="A137" s="10" t="s">
        <v>157</v>
      </c>
      <c r="B137" s="10" t="s">
        <v>158</v>
      </c>
      <c r="C137" s="29">
        <f>C139</f>
        <v>87258.66</v>
      </c>
    </row>
    <row r="138" spans="1:3" ht="43.5" hidden="1" customHeight="1" x14ac:dyDescent="0.25">
      <c r="A138" s="14" t="s">
        <v>159</v>
      </c>
      <c r="B138" s="15" t="s">
        <v>160</v>
      </c>
      <c r="C138" s="30">
        <v>0</v>
      </c>
    </row>
    <row r="139" spans="1:3" ht="39.75" customHeight="1" x14ac:dyDescent="0.25">
      <c r="A139" s="14" t="s">
        <v>161</v>
      </c>
      <c r="B139" s="15" t="s">
        <v>162</v>
      </c>
      <c r="C139" s="30">
        <v>87258.66</v>
      </c>
    </row>
    <row r="140" spans="1:3" ht="78" hidden="1" customHeight="1" x14ac:dyDescent="0.25">
      <c r="A140" s="18" t="s">
        <v>133</v>
      </c>
      <c r="B140" s="15" t="s">
        <v>163</v>
      </c>
      <c r="C140" s="30">
        <v>0</v>
      </c>
    </row>
    <row r="141" spans="1:3" ht="49.5" hidden="1" customHeight="1" x14ac:dyDescent="0.25">
      <c r="A141" s="10" t="s">
        <v>126</v>
      </c>
      <c r="B141" s="10" t="s">
        <v>164</v>
      </c>
      <c r="C141" s="29">
        <f>SUM(C142)</f>
        <v>0</v>
      </c>
    </row>
    <row r="142" spans="1:3" ht="51" hidden="1" customHeight="1" x14ac:dyDescent="0.25">
      <c r="A142" s="10" t="s">
        <v>165</v>
      </c>
      <c r="B142" s="10" t="s">
        <v>166</v>
      </c>
      <c r="C142" s="29">
        <f>SUM(C143)</f>
        <v>0</v>
      </c>
    </row>
    <row r="143" spans="1:3" ht="55.5" hidden="1" customHeight="1" x14ac:dyDescent="0.25">
      <c r="A143" s="15" t="s">
        <v>167</v>
      </c>
      <c r="B143" s="15" t="s">
        <v>168</v>
      </c>
      <c r="C143" s="30">
        <v>0</v>
      </c>
    </row>
    <row r="144" spans="1:3" ht="42.75" hidden="1" customHeight="1" x14ac:dyDescent="0.25">
      <c r="A144" s="10" t="s">
        <v>76</v>
      </c>
      <c r="B144" s="10" t="s">
        <v>169</v>
      </c>
      <c r="C144" s="29">
        <f>SUM(C145)</f>
        <v>0</v>
      </c>
    </row>
    <row r="145" spans="1:6" ht="109.9" hidden="1" customHeight="1" x14ac:dyDescent="0.25">
      <c r="A145" s="16" t="s">
        <v>143</v>
      </c>
      <c r="B145" s="10" t="s">
        <v>170</v>
      </c>
      <c r="C145" s="29">
        <f>SUM(C146)</f>
        <v>0</v>
      </c>
    </row>
    <row r="146" spans="1:6" ht="84" hidden="1" customHeight="1" x14ac:dyDescent="0.25">
      <c r="A146" s="16" t="s">
        <v>146</v>
      </c>
      <c r="B146" s="10" t="s">
        <v>171</v>
      </c>
      <c r="C146" s="29">
        <f>SUM(C147)</f>
        <v>0</v>
      </c>
    </row>
    <row r="147" spans="1:6" ht="72.75" hidden="1" customHeight="1" x14ac:dyDescent="0.25">
      <c r="A147" s="15" t="s">
        <v>151</v>
      </c>
      <c r="B147" s="15" t="s">
        <v>172</v>
      </c>
      <c r="C147" s="30">
        <v>0</v>
      </c>
    </row>
    <row r="148" spans="1:6" ht="29.25" customHeight="1" x14ac:dyDescent="0.25">
      <c r="A148" s="10" t="s">
        <v>368</v>
      </c>
      <c r="B148" s="10" t="s">
        <v>0</v>
      </c>
      <c r="C148" s="34">
        <f>C149+C173</f>
        <v>117100510.7</v>
      </c>
    </row>
    <row r="149" spans="1:6" ht="23.25" customHeight="1" x14ac:dyDescent="0.25">
      <c r="A149" s="10" t="s">
        <v>6</v>
      </c>
      <c r="B149" s="10" t="s">
        <v>173</v>
      </c>
      <c r="C149" s="29">
        <f>SUM(C150+C168+C161+C157)</f>
        <v>6389217.9199999999</v>
      </c>
    </row>
    <row r="150" spans="1:6" ht="39.75" customHeight="1" x14ac:dyDescent="0.25">
      <c r="A150" s="10" t="s">
        <v>85</v>
      </c>
      <c r="B150" s="10" t="s">
        <v>174</v>
      </c>
      <c r="C150" s="29">
        <f>SUM(C151+C154)</f>
        <v>6275815.0199999996</v>
      </c>
      <c r="F150" s="4"/>
    </row>
    <row r="151" spans="1:6" ht="42" hidden="1" customHeight="1" x14ac:dyDescent="0.25">
      <c r="A151" s="16" t="s">
        <v>175</v>
      </c>
      <c r="B151" s="10" t="s">
        <v>176</v>
      </c>
      <c r="C151" s="29">
        <f>SUM(C152)</f>
        <v>0</v>
      </c>
      <c r="F151" s="4"/>
    </row>
    <row r="152" spans="1:6" ht="64.900000000000006" hidden="1" customHeight="1" x14ac:dyDescent="0.25">
      <c r="A152" s="12" t="s">
        <v>177</v>
      </c>
      <c r="B152" s="10" t="s">
        <v>178</v>
      </c>
      <c r="C152" s="29">
        <f>SUM(C153)</f>
        <v>0</v>
      </c>
    </row>
    <row r="153" spans="1:6" ht="58.5" hidden="1" customHeight="1" x14ac:dyDescent="0.25">
      <c r="A153" s="19" t="s">
        <v>179</v>
      </c>
      <c r="B153" s="15" t="s">
        <v>180</v>
      </c>
      <c r="C153" s="30">
        <v>0</v>
      </c>
    </row>
    <row r="154" spans="1:6" ht="59.25" customHeight="1" x14ac:dyDescent="0.25">
      <c r="A154" s="24" t="s">
        <v>113</v>
      </c>
      <c r="B154" s="10" t="s">
        <v>181</v>
      </c>
      <c r="C154" s="29">
        <f>SUM(C155)</f>
        <v>6275815.0199999996</v>
      </c>
    </row>
    <row r="155" spans="1:6" ht="63" customHeight="1" x14ac:dyDescent="0.25">
      <c r="A155" s="23" t="s">
        <v>182</v>
      </c>
      <c r="B155" s="10" t="s">
        <v>183</v>
      </c>
      <c r="C155" s="29">
        <f>SUM(C156)</f>
        <v>6275815.0199999996</v>
      </c>
    </row>
    <row r="156" spans="1:6" ht="45" customHeight="1" x14ac:dyDescent="0.25">
      <c r="A156" s="19" t="s">
        <v>184</v>
      </c>
      <c r="B156" s="15" t="s">
        <v>185</v>
      </c>
      <c r="C156" s="30">
        <v>6275815.0199999996</v>
      </c>
    </row>
    <row r="157" spans="1:6" ht="30.75" hidden="1" customHeight="1" x14ac:dyDescent="0.25">
      <c r="A157" s="26" t="s">
        <v>316</v>
      </c>
      <c r="B157" s="10" t="s">
        <v>327</v>
      </c>
      <c r="C157" s="29">
        <f>C158</f>
        <v>0</v>
      </c>
    </row>
    <row r="158" spans="1:6" ht="24" hidden="1" customHeight="1" x14ac:dyDescent="0.25">
      <c r="A158" s="26" t="s">
        <v>319</v>
      </c>
      <c r="B158" s="10" t="s">
        <v>328</v>
      </c>
      <c r="C158" s="29">
        <f>C159</f>
        <v>0</v>
      </c>
    </row>
    <row r="159" spans="1:6" ht="18.75" hidden="1" customHeight="1" x14ac:dyDescent="0.25">
      <c r="A159" s="26" t="s">
        <v>318</v>
      </c>
      <c r="B159" s="10" t="s">
        <v>329</v>
      </c>
      <c r="C159" s="29">
        <f>C160</f>
        <v>0</v>
      </c>
    </row>
    <row r="160" spans="1:6" ht="23.25" hidden="1" customHeight="1" x14ac:dyDescent="0.25">
      <c r="A160" s="19" t="s">
        <v>317</v>
      </c>
      <c r="B160" s="15" t="s">
        <v>330</v>
      </c>
      <c r="C160" s="30">
        <v>0</v>
      </c>
    </row>
    <row r="161" spans="1:7" ht="24" customHeight="1" x14ac:dyDescent="0.25">
      <c r="A161" s="10" t="s">
        <v>76</v>
      </c>
      <c r="B161" s="10" t="s">
        <v>186</v>
      </c>
      <c r="C161" s="29">
        <f>SUM(C162)</f>
        <v>85416.5</v>
      </c>
      <c r="G161" s="4"/>
    </row>
    <row r="162" spans="1:7" ht="20.25" customHeight="1" x14ac:dyDescent="0.25">
      <c r="A162" s="16" t="s">
        <v>309</v>
      </c>
      <c r="B162" s="10" t="s">
        <v>313</v>
      </c>
      <c r="C162" s="29">
        <f>SUM(C163+C166)</f>
        <v>85416.5</v>
      </c>
    </row>
    <row r="163" spans="1:7" ht="32.25" customHeight="1" x14ac:dyDescent="0.25">
      <c r="A163" s="16" t="s">
        <v>310</v>
      </c>
      <c r="B163" s="12" t="s">
        <v>314</v>
      </c>
      <c r="C163" s="29">
        <f>SUM(C164)</f>
        <v>85416.5</v>
      </c>
    </row>
    <row r="164" spans="1:7" ht="87.75" customHeight="1" x14ac:dyDescent="0.25">
      <c r="A164" s="14" t="s">
        <v>311</v>
      </c>
      <c r="B164" s="18" t="s">
        <v>308</v>
      </c>
      <c r="C164" s="30">
        <v>85416.5</v>
      </c>
    </row>
    <row r="165" spans="1:7" ht="25.5" hidden="1" customHeight="1" x14ac:dyDescent="0.25">
      <c r="A165" s="16" t="s">
        <v>187</v>
      </c>
      <c r="B165" s="10" t="s">
        <v>188</v>
      </c>
      <c r="C165" s="29">
        <f>C166</f>
        <v>0</v>
      </c>
    </row>
    <row r="166" spans="1:7" ht="23.25" hidden="1" customHeight="1" x14ac:dyDescent="0.25">
      <c r="A166" s="16" t="s">
        <v>189</v>
      </c>
      <c r="B166" s="12" t="s">
        <v>190</v>
      </c>
      <c r="C166" s="29">
        <f>SUM(C167)</f>
        <v>0</v>
      </c>
    </row>
    <row r="167" spans="1:7" ht="45.75" hidden="1" customHeight="1" x14ac:dyDescent="0.25">
      <c r="A167" s="14" t="s">
        <v>191</v>
      </c>
      <c r="B167" s="18" t="s">
        <v>192</v>
      </c>
      <c r="C167" s="30">
        <v>0</v>
      </c>
    </row>
    <row r="168" spans="1:7" ht="27.75" customHeight="1" x14ac:dyDescent="0.25">
      <c r="A168" s="10" t="s">
        <v>153</v>
      </c>
      <c r="B168" s="12" t="s">
        <v>193</v>
      </c>
      <c r="C168" s="29">
        <f>SUM(C169)</f>
        <v>27986.400000000001</v>
      </c>
      <c r="F168" s="4"/>
    </row>
    <row r="169" spans="1:7" ht="19.5" customHeight="1" x14ac:dyDescent="0.25">
      <c r="A169" s="12" t="s">
        <v>155</v>
      </c>
      <c r="B169" s="10" t="s">
        <v>194</v>
      </c>
      <c r="C169" s="29">
        <f>C170</f>
        <v>27986.400000000001</v>
      </c>
    </row>
    <row r="170" spans="1:7" ht="18.75" customHeight="1" x14ac:dyDescent="0.25">
      <c r="A170" s="26" t="s">
        <v>157</v>
      </c>
      <c r="B170" s="12" t="s">
        <v>256</v>
      </c>
      <c r="C170" s="29">
        <f>C172+C171</f>
        <v>27986.400000000001</v>
      </c>
    </row>
    <row r="171" spans="1:7" ht="29.25" customHeight="1" x14ac:dyDescent="0.25">
      <c r="A171" s="19" t="s">
        <v>341</v>
      </c>
      <c r="B171" s="18" t="s">
        <v>195</v>
      </c>
      <c r="C171" s="30">
        <v>27986.400000000001</v>
      </c>
    </row>
    <row r="172" spans="1:7" ht="20.25" hidden="1" customHeight="1" x14ac:dyDescent="0.25">
      <c r="A172" s="14" t="s">
        <v>196</v>
      </c>
      <c r="B172" s="18" t="s">
        <v>197</v>
      </c>
      <c r="C172" s="30">
        <v>0</v>
      </c>
    </row>
    <row r="173" spans="1:7" ht="27.75" customHeight="1" x14ac:dyDescent="0.25">
      <c r="A173" s="10" t="s">
        <v>198</v>
      </c>
      <c r="B173" s="10" t="s">
        <v>199</v>
      </c>
      <c r="C173" s="29">
        <f>SUM(C174+C199+C203+C197)</f>
        <v>110711292.78</v>
      </c>
    </row>
    <row r="174" spans="1:7" ht="31.5" customHeight="1" x14ac:dyDescent="0.25">
      <c r="A174" s="10" t="s">
        <v>200</v>
      </c>
      <c r="B174" s="10" t="s">
        <v>201</v>
      </c>
      <c r="C174" s="29">
        <f>SUM(C175+C178+C187+C192)</f>
        <v>108930780.75</v>
      </c>
    </row>
    <row r="175" spans="1:7" ht="15" customHeight="1" x14ac:dyDescent="0.25">
      <c r="A175" s="10" t="s">
        <v>202</v>
      </c>
      <c r="B175" s="10" t="s">
        <v>203</v>
      </c>
      <c r="C175" s="29">
        <f>SUM(C176)</f>
        <v>42406000</v>
      </c>
    </row>
    <row r="176" spans="1:7" ht="34.5" customHeight="1" x14ac:dyDescent="0.25">
      <c r="A176" s="10" t="s">
        <v>204</v>
      </c>
      <c r="B176" s="10" t="s">
        <v>205</v>
      </c>
      <c r="C176" s="29">
        <f>SUM(C177)</f>
        <v>42406000</v>
      </c>
    </row>
    <row r="177" spans="1:3" ht="30.75" customHeight="1" x14ac:dyDescent="0.25">
      <c r="A177" s="15" t="s">
        <v>206</v>
      </c>
      <c r="B177" s="15" t="s">
        <v>207</v>
      </c>
      <c r="C177" s="30">
        <v>42406000</v>
      </c>
    </row>
    <row r="178" spans="1:3" ht="26.25" customHeight="1" x14ac:dyDescent="0.25">
      <c r="A178" s="10" t="s">
        <v>208</v>
      </c>
      <c r="B178" s="10" t="s">
        <v>209</v>
      </c>
      <c r="C178" s="29">
        <f>SUM(C179+C181+C183+C185)</f>
        <v>20548513.75</v>
      </c>
    </row>
    <row r="179" spans="1:3" ht="53.25" hidden="1" customHeight="1" x14ac:dyDescent="0.25">
      <c r="A179" s="23" t="s">
        <v>210</v>
      </c>
      <c r="B179" s="10" t="s">
        <v>211</v>
      </c>
      <c r="C179" s="29">
        <f>SUM(C180)</f>
        <v>0</v>
      </c>
    </row>
    <row r="180" spans="1:3" ht="68.25" hidden="1" customHeight="1" x14ac:dyDescent="0.25">
      <c r="A180" s="15" t="s">
        <v>212</v>
      </c>
      <c r="B180" s="15" t="s">
        <v>213</v>
      </c>
      <c r="C180" s="30">
        <v>0</v>
      </c>
    </row>
    <row r="181" spans="1:3" ht="59.25" hidden="1" customHeight="1" x14ac:dyDescent="0.25">
      <c r="A181" s="10" t="s">
        <v>214</v>
      </c>
      <c r="B181" s="10" t="s">
        <v>215</v>
      </c>
      <c r="C181" s="29">
        <f>SUM(C182)</f>
        <v>0</v>
      </c>
    </row>
    <row r="182" spans="1:3" ht="58.5" hidden="1" customHeight="1" x14ac:dyDescent="0.25">
      <c r="A182" s="15" t="s">
        <v>216</v>
      </c>
      <c r="B182" s="15" t="s">
        <v>217</v>
      </c>
      <c r="C182" s="30">
        <v>0</v>
      </c>
    </row>
    <row r="183" spans="1:3" ht="25.5" customHeight="1" x14ac:dyDescent="0.25">
      <c r="A183" s="10" t="s">
        <v>218</v>
      </c>
      <c r="B183" s="10" t="s">
        <v>219</v>
      </c>
      <c r="C183" s="29">
        <f>SUM(C184)</f>
        <v>4800504.5</v>
      </c>
    </row>
    <row r="184" spans="1:3" ht="30" customHeight="1" x14ac:dyDescent="0.25">
      <c r="A184" s="15" t="s">
        <v>220</v>
      </c>
      <c r="B184" s="15" t="s">
        <v>221</v>
      </c>
      <c r="C184" s="30">
        <v>4800504.5</v>
      </c>
    </row>
    <row r="185" spans="1:3" ht="21" customHeight="1" x14ac:dyDescent="0.25">
      <c r="A185" s="10" t="s">
        <v>222</v>
      </c>
      <c r="B185" s="10" t="s">
        <v>223</v>
      </c>
      <c r="C185" s="29">
        <f>SUM(C186)</f>
        <v>15748009.25</v>
      </c>
    </row>
    <row r="186" spans="1:3" ht="24" customHeight="1" x14ac:dyDescent="0.25">
      <c r="A186" s="15" t="s">
        <v>224</v>
      </c>
      <c r="B186" s="15" t="s">
        <v>225</v>
      </c>
      <c r="C186" s="30">
        <v>15748009.25</v>
      </c>
    </row>
    <row r="187" spans="1:3" ht="19.5" customHeight="1" x14ac:dyDescent="0.25">
      <c r="A187" s="10" t="s">
        <v>227</v>
      </c>
      <c r="B187" s="10" t="s">
        <v>228</v>
      </c>
      <c r="C187" s="29">
        <f>SUM(C188+C190)</f>
        <v>3251440</v>
      </c>
    </row>
    <row r="188" spans="1:3" ht="32.25" customHeight="1" x14ac:dyDescent="0.25">
      <c r="A188" s="23" t="s">
        <v>230</v>
      </c>
      <c r="B188" s="10" t="s">
        <v>231</v>
      </c>
      <c r="C188" s="29">
        <f>SUM(C189)</f>
        <v>2335990</v>
      </c>
    </row>
    <row r="189" spans="1:3" ht="30.75" customHeight="1" x14ac:dyDescent="0.25">
      <c r="A189" s="15" t="s">
        <v>232</v>
      </c>
      <c r="B189" s="18" t="s">
        <v>233</v>
      </c>
      <c r="C189" s="30">
        <v>2335990</v>
      </c>
    </row>
    <row r="190" spans="1:3" ht="31.5" customHeight="1" x14ac:dyDescent="0.25">
      <c r="A190" s="10" t="s">
        <v>234</v>
      </c>
      <c r="B190" s="10" t="s">
        <v>235</v>
      </c>
      <c r="C190" s="29">
        <f>SUM(C191)</f>
        <v>915450</v>
      </c>
    </row>
    <row r="191" spans="1:3" ht="37.5" customHeight="1" x14ac:dyDescent="0.25">
      <c r="A191" s="15" t="s">
        <v>236</v>
      </c>
      <c r="B191" s="15" t="s">
        <v>237</v>
      </c>
      <c r="C191" s="30">
        <v>915450</v>
      </c>
    </row>
    <row r="192" spans="1:3" ht="18.75" customHeight="1" x14ac:dyDescent="0.25">
      <c r="A192" s="10" t="s">
        <v>238</v>
      </c>
      <c r="B192" s="10" t="s">
        <v>239</v>
      </c>
      <c r="C192" s="29">
        <f>C193+C195</f>
        <v>42724827</v>
      </c>
    </row>
    <row r="193" spans="1:6" ht="51" hidden="1" customHeight="1" x14ac:dyDescent="0.25">
      <c r="A193" s="25" t="s">
        <v>240</v>
      </c>
      <c r="B193" s="10" t="s">
        <v>241</v>
      </c>
      <c r="C193" s="29">
        <f>SUM(C194)</f>
        <v>0</v>
      </c>
    </row>
    <row r="194" spans="1:6" ht="50.25" hidden="1" customHeight="1" x14ac:dyDescent="0.25">
      <c r="A194" s="15" t="s">
        <v>242</v>
      </c>
      <c r="B194" s="15" t="s">
        <v>243</v>
      </c>
      <c r="C194" s="30">
        <v>0</v>
      </c>
    </row>
    <row r="195" spans="1:6" ht="19.5" customHeight="1" x14ac:dyDescent="0.25">
      <c r="A195" s="10" t="s">
        <v>244</v>
      </c>
      <c r="B195" s="10" t="s">
        <v>245</v>
      </c>
      <c r="C195" s="29">
        <f>SUM(C196)</f>
        <v>42724827</v>
      </c>
    </row>
    <row r="196" spans="1:6" ht="27.75" customHeight="1" x14ac:dyDescent="0.25">
      <c r="A196" s="15" t="s">
        <v>246</v>
      </c>
      <c r="B196" s="15" t="s">
        <v>247</v>
      </c>
      <c r="C196" s="30">
        <v>42724827</v>
      </c>
    </row>
    <row r="197" spans="1:6" ht="78" hidden="1" customHeight="1" x14ac:dyDescent="0.25">
      <c r="A197" s="10" t="s">
        <v>321</v>
      </c>
      <c r="B197" s="10" t="s">
        <v>320</v>
      </c>
      <c r="C197" s="30">
        <f>C198</f>
        <v>0</v>
      </c>
    </row>
    <row r="198" spans="1:6" ht="66" hidden="1" customHeight="1" x14ac:dyDescent="0.25">
      <c r="A198" s="15" t="s">
        <v>322</v>
      </c>
      <c r="B198" s="15" t="s">
        <v>323</v>
      </c>
      <c r="C198" s="30">
        <v>0</v>
      </c>
    </row>
    <row r="199" spans="1:6" ht="47.25" customHeight="1" x14ac:dyDescent="0.25">
      <c r="A199" s="10" t="s">
        <v>248</v>
      </c>
      <c r="B199" s="10" t="s">
        <v>258</v>
      </c>
      <c r="C199" s="29">
        <f>SUM(C201)</f>
        <v>2097085.16</v>
      </c>
    </row>
    <row r="200" spans="1:6" ht="54.75" customHeight="1" x14ac:dyDescent="0.25">
      <c r="A200" s="10" t="s">
        <v>259</v>
      </c>
      <c r="B200" s="10" t="s">
        <v>257</v>
      </c>
      <c r="C200" s="29">
        <f>SUM(C201)</f>
        <v>2097085.16</v>
      </c>
    </row>
    <row r="201" spans="1:6" ht="55.5" customHeight="1" x14ac:dyDescent="0.25">
      <c r="A201" s="10" t="s">
        <v>229</v>
      </c>
      <c r="B201" s="10" t="s">
        <v>250</v>
      </c>
      <c r="C201" s="29">
        <f>SUM(C202)</f>
        <v>2097085.16</v>
      </c>
    </row>
    <row r="202" spans="1:6" ht="35.25" customHeight="1" x14ac:dyDescent="0.25">
      <c r="A202" s="15" t="s">
        <v>226</v>
      </c>
      <c r="B202" s="15" t="s">
        <v>252</v>
      </c>
      <c r="C202" s="30">
        <v>2097085.16</v>
      </c>
      <c r="F202" s="4"/>
    </row>
    <row r="203" spans="1:6" ht="40.5" customHeight="1" x14ac:dyDescent="0.25">
      <c r="A203" s="10" t="s">
        <v>249</v>
      </c>
      <c r="B203" s="10" t="s">
        <v>253</v>
      </c>
      <c r="C203" s="29">
        <f>SUM(C204)</f>
        <v>-316573.13</v>
      </c>
    </row>
    <row r="204" spans="1:6" ht="34.5" customHeight="1" x14ac:dyDescent="0.25">
      <c r="A204" s="10" t="s">
        <v>251</v>
      </c>
      <c r="B204" s="10" t="s">
        <v>254</v>
      </c>
      <c r="C204" s="29">
        <f>SUM(C205:C207)</f>
        <v>-316573.13</v>
      </c>
    </row>
    <row r="205" spans="1:6" ht="39.75" hidden="1" customHeight="1" x14ac:dyDescent="0.25">
      <c r="A205" s="15" t="s">
        <v>333</v>
      </c>
      <c r="B205" s="15" t="s">
        <v>332</v>
      </c>
      <c r="C205" s="30">
        <v>0</v>
      </c>
      <c r="F205" s="4"/>
    </row>
    <row r="206" spans="1:6" ht="47.25" hidden="1" customHeight="1" x14ac:dyDescent="0.25">
      <c r="A206" s="15" t="s">
        <v>336</v>
      </c>
      <c r="B206" s="15" t="s">
        <v>335</v>
      </c>
      <c r="C206" s="30">
        <v>0</v>
      </c>
      <c r="F206" s="4"/>
    </row>
    <row r="207" spans="1:6" ht="33" customHeight="1" x14ac:dyDescent="0.25">
      <c r="A207" s="15" t="s">
        <v>367</v>
      </c>
      <c r="B207" s="15" t="s">
        <v>366</v>
      </c>
      <c r="C207" s="30">
        <v>-316573.13</v>
      </c>
      <c r="F207" s="4"/>
    </row>
    <row r="208" spans="1:6" ht="24" customHeight="1" x14ac:dyDescent="0.25">
      <c r="A208" s="37" t="s">
        <v>255</v>
      </c>
      <c r="B208" s="37"/>
      <c r="C208" s="35">
        <f>C13+C26+C91+C97+C148</f>
        <v>223417790.19</v>
      </c>
    </row>
  </sheetData>
  <mergeCells count="3">
    <mergeCell ref="A208:B208"/>
    <mergeCell ref="A8:B8"/>
    <mergeCell ref="A9:B9"/>
  </mergeCells>
  <pageMargins left="0.7" right="0.7" top="0.75" bottom="0.75" header="0.3" footer="0.3"/>
  <pageSetup paperSize="9" scale="50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rep:2.55.0.543</dc:description>
  <cp:lastModifiedBy>Ирина Иванова</cp:lastModifiedBy>
  <cp:lastPrinted>2025-04-15T07:17:19Z</cp:lastPrinted>
  <dcterms:created xsi:type="dcterms:W3CDTF">2023-02-06T13:13:22Z</dcterms:created>
  <dcterms:modified xsi:type="dcterms:W3CDTF">2025-12-11T08:47:11Z</dcterms:modified>
</cp:coreProperties>
</file>